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MARLENE APARECCIDA DOS SANTOS\Plotar - Marlene\PLOTAGEM 07\"/>
    </mc:Choice>
  </mc:AlternateContent>
  <bookViews>
    <workbookView xWindow="240" yWindow="360" windowWidth="15480" windowHeight="11175" firstSheet="3" activeTab="3"/>
  </bookViews>
  <sheets>
    <sheet name="CARLOS FERREIRA DA SILVA" sheetId="24" r:id="rId1"/>
    <sheet name="EDSON INÁCIO" sheetId="21" r:id="rId2"/>
    <sheet name="ELIANA LUCIO" sheetId="20" r:id="rId3"/>
    <sheet name="MARLENE" sheetId="18" r:id="rId4"/>
    <sheet name="Plan2" sheetId="15" r:id="rId5"/>
  </sheets>
  <definedNames>
    <definedName name="_xlnm.Print_Area" localSheetId="0">'CARLOS FERREIRA DA SILVA'!$A$1:$D$58</definedName>
    <definedName name="_xlnm.Print_Area" localSheetId="1">'EDSON INÁCIO'!$A$1:$D$182</definedName>
    <definedName name="_xlnm.Print_Area" localSheetId="2">'ELIANA LUCIO'!$A$1:$D$189</definedName>
    <definedName name="_xlnm.Print_Area" localSheetId="3">MARLENE!$A$1:$D$141</definedName>
  </definedNames>
  <calcPr calcId="162913"/>
</workbook>
</file>

<file path=xl/calcChain.xml><?xml version="1.0" encoding="utf-8"?>
<calcChain xmlns="http://schemas.openxmlformats.org/spreadsheetml/2006/main">
  <c r="D139" i="18" l="1"/>
  <c r="D100" i="18" l="1"/>
  <c r="D9" i="18" l="1"/>
  <c r="D6" i="18"/>
  <c r="D124" i="18"/>
  <c r="D126" i="18" s="1"/>
  <c r="D113" i="18"/>
  <c r="D111" i="18"/>
  <c r="D68" i="18"/>
  <c r="D62" i="18"/>
  <c r="D46" i="18"/>
  <c r="D105" i="18" l="1"/>
  <c r="D15" i="18" l="1"/>
  <c r="D118" i="18"/>
  <c r="D120" i="18" s="1"/>
  <c r="D72" i="18"/>
  <c r="D51" i="18"/>
  <c r="D35" i="18"/>
  <c r="D34" i="18"/>
  <c r="D32" i="18"/>
  <c r="D31" i="18"/>
  <c r="D19" i="18"/>
  <c r="D46" i="20" l="1"/>
  <c r="D189" i="20" l="1"/>
  <c r="D183" i="20"/>
  <c r="D176" i="20"/>
  <c r="D172" i="20"/>
  <c r="D180" i="20"/>
  <c r="D186" i="20"/>
  <c r="D91" i="20"/>
  <c r="D93" i="20" s="1"/>
  <c r="D140" i="20"/>
  <c r="D102" i="20"/>
  <c r="D147" i="20"/>
  <c r="D145" i="20"/>
  <c r="D77" i="20"/>
  <c r="D71" i="20"/>
  <c r="D64" i="20"/>
  <c r="D75" i="20"/>
  <c r="D51" i="20"/>
  <c r="D47" i="20"/>
  <c r="D52" i="20" l="1"/>
  <c r="D48" i="20"/>
  <c r="D77" i="21" l="1"/>
  <c r="D75" i="21"/>
  <c r="D153" i="21"/>
  <c r="D154" i="21" s="1"/>
  <c r="D103" i="21"/>
  <c r="D88" i="21"/>
  <c r="D87" i="21"/>
  <c r="D86" i="21"/>
  <c r="D39" i="24" l="1"/>
  <c r="D14" i="24"/>
  <c r="D11" i="24"/>
  <c r="D12" i="24"/>
  <c r="D54" i="24"/>
  <c r="D50" i="24"/>
  <c r="D58" i="24"/>
  <c r="D18" i="24"/>
  <c r="D42" i="24"/>
  <c r="D22" i="24"/>
  <c r="D21" i="24"/>
  <c r="D46" i="24"/>
  <c r="D34" i="24"/>
  <c r="D23" i="24"/>
  <c r="E50" i="24"/>
  <c r="D36" i="24"/>
  <c r="D8" i="24"/>
  <c r="D175" i="21"/>
  <c r="D171" i="21"/>
  <c r="D178" i="21" s="1"/>
  <c r="D145" i="21"/>
  <c r="D140" i="21"/>
  <c r="D142" i="21" s="1"/>
  <c r="D105" i="21"/>
  <c r="D80" i="21"/>
  <c r="D15" i="21"/>
  <c r="D41" i="21" s="1"/>
  <c r="D167" i="21"/>
  <c r="E171" i="21" s="1"/>
  <c r="D92" i="21"/>
  <c r="D148" i="21"/>
  <c r="D150" i="21" s="1"/>
  <c r="D82" i="21"/>
  <c r="D25" i="21"/>
  <c r="D26" i="21" s="1"/>
  <c r="D137" i="21"/>
  <c r="D131" i="21"/>
  <c r="D124" i="21"/>
  <c r="D118" i="21"/>
  <c r="D111" i="21"/>
  <c r="D100" i="21"/>
  <c r="D12" i="21"/>
  <c r="D168" i="20"/>
  <c r="D96" i="20"/>
  <c r="D98" i="20"/>
  <c r="D153" i="20"/>
  <c r="D142" i="20"/>
  <c r="D150" i="20"/>
  <c r="D16" i="20"/>
  <c r="D155" i="20"/>
  <c r="D137" i="20"/>
  <c r="D131" i="20"/>
  <c r="D124" i="20"/>
  <c r="D118" i="20"/>
  <c r="D111" i="20"/>
  <c r="D27" i="20"/>
  <c r="D133" i="18"/>
  <c r="D132" i="18"/>
  <c r="D136" i="18"/>
  <c r="D129" i="18"/>
  <c r="D135" i="18"/>
  <c r="D128" i="18"/>
  <c r="D107" i="18"/>
  <c r="D109" i="18" s="1"/>
  <c r="D98" i="18"/>
  <c r="D92" i="18"/>
  <c r="D85" i="18"/>
  <c r="D79" i="18"/>
  <c r="D55" i="18"/>
  <c r="D56" i="18" s="1"/>
  <c r="D27" i="18"/>
  <c r="D29" i="18" s="1"/>
  <c r="D22" i="18"/>
  <c r="D23" i="18" s="1"/>
  <c r="D42" i="21"/>
  <c r="D46" i="21"/>
  <c r="D49" i="21" s="1"/>
  <c r="D18" i="21"/>
  <c r="D66" i="21"/>
  <c r="D67" i="21"/>
  <c r="D130" i="18" l="1"/>
  <c r="D37" i="18"/>
  <c r="D40" i="18" s="1"/>
  <c r="I120" i="18"/>
  <c r="D137" i="18"/>
  <c r="D99" i="20"/>
  <c r="D42" i="20"/>
  <c r="E176" i="20"/>
  <c r="D82" i="20"/>
  <c r="D83" i="20" s="1"/>
  <c r="D56" i="20"/>
  <c r="D43" i="20"/>
  <c r="D44" i="20" s="1"/>
  <c r="D19" i="20"/>
  <c r="D31" i="20"/>
  <c r="D32" i="20" s="1"/>
  <c r="D87" i="20"/>
  <c r="D88" i="20" s="1"/>
  <c r="D71" i="21"/>
  <c r="D72" i="21" s="1"/>
  <c r="D30" i="21"/>
  <c r="D31" i="21" s="1"/>
  <c r="D53" i="21"/>
  <c r="D43" i="21"/>
  <c r="D83" i="21"/>
  <c r="D37" i="20" l="1"/>
  <c r="D39" i="20" s="1"/>
  <c r="D58" i="20"/>
  <c r="D63" i="20"/>
  <c r="D36" i="21"/>
  <c r="D38" i="21" s="1"/>
  <c r="D55" i="21"/>
  <c r="D60" i="21"/>
  <c r="D61" i="21" s="1"/>
</calcChain>
</file>

<file path=xl/sharedStrings.xml><?xml version="1.0" encoding="utf-8"?>
<sst xmlns="http://schemas.openxmlformats.org/spreadsheetml/2006/main" count="1265" uniqueCount="213">
  <si>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</si>
  <si>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</si>
  <si>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</si>
  <si>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</si>
  <si>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</si>
  <si>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</si>
  <si>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</si>
  <si>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</si>
  <si>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</si>
  <si>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</si>
  <si>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</si>
  <si>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</si>
  <si>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</si>
  <si>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Quantidade de pilares</t>
  </si>
  <si>
    <t>Área</t>
  </si>
  <si>
    <t>Louças e metais</t>
  </si>
  <si>
    <t>Espessura</t>
  </si>
  <si>
    <t>Kg</t>
  </si>
  <si>
    <t>Apiloamento Baldrames</t>
  </si>
  <si>
    <t>Reaterro Baldrames</t>
  </si>
  <si>
    <t>Quantidade</t>
  </si>
  <si>
    <t>Total</t>
  </si>
  <si>
    <t>Concreto magro</t>
  </si>
  <si>
    <t>Aço Baldrame</t>
  </si>
  <si>
    <t xml:space="preserve">Área </t>
  </si>
  <si>
    <t>Forma baldrame</t>
  </si>
  <si>
    <t>n. de vezes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</si>
  <si>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</si>
  <si>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</si>
  <si>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</si>
  <si>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</si>
  <si>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</si>
  <si>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</si>
  <si>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</si>
  <si>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</si>
  <si>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</si>
  <si>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Revestimento teto</t>
  </si>
  <si>
    <t>Contra-piso</t>
  </si>
  <si>
    <t>Volume</t>
  </si>
  <si>
    <t>Apiloamento</t>
  </si>
  <si>
    <t xml:space="preserve">Volume Concreto </t>
  </si>
  <si>
    <t xml:space="preserve">Volume </t>
  </si>
  <si>
    <t xml:space="preserve">Volume Total </t>
  </si>
  <si>
    <t>um</t>
  </si>
  <si>
    <t>Pintura paredes internas</t>
  </si>
  <si>
    <t>Pintura paredes externas</t>
  </si>
  <si>
    <t>Forma Viga respaldo</t>
  </si>
  <si>
    <t>Comprimento E2 1,50mts</t>
  </si>
  <si>
    <t>Comprimento E1 3,00 mts</t>
  </si>
  <si>
    <t>Alvenaria blocos cerâmico</t>
  </si>
  <si>
    <t>Cobertura incl.30%</t>
  </si>
  <si>
    <t>Numero de vezes</t>
  </si>
  <si>
    <t>Metragem</t>
  </si>
  <si>
    <t xml:space="preserve"> Concreto Pilare P1 - (6x16) cm</t>
  </si>
  <si>
    <t>Esquadrias metálica</t>
  </si>
  <si>
    <t>Piso CERÂMICO</t>
  </si>
  <si>
    <t>Rodapé  CERÂMICO</t>
  </si>
  <si>
    <t>Porta 0,80X2,10m</t>
  </si>
  <si>
    <t>Porta 0,70X2,10m</t>
  </si>
  <si>
    <t>Cinta de amarração em bloco canaleta 1,00 ,1,10mts e repaldo.</t>
  </si>
  <si>
    <t>altura</t>
  </si>
  <si>
    <t>ml</t>
  </si>
  <si>
    <t>Vidros</t>
  </si>
  <si>
    <t xml:space="preserve">Comprimento </t>
  </si>
  <si>
    <t>Retirada de lavatório</t>
  </si>
  <si>
    <t xml:space="preserve">Retirada de vaso sanitário </t>
  </si>
  <si>
    <t>Comprimento =2,00m</t>
  </si>
  <si>
    <t>Contra-piso Banheiro</t>
  </si>
  <si>
    <t>Área = 2,10*1,21m</t>
  </si>
  <si>
    <t xml:space="preserve">Piso CERÂMICO </t>
  </si>
  <si>
    <t xml:space="preserve"> Azulejos: Banheiro + 10%</t>
  </si>
  <si>
    <t>Varanda=6,84 x 2,30</t>
  </si>
  <si>
    <t>Muro=(14,28+9,40-3,00)*2</t>
  </si>
  <si>
    <t>Muro=(14,28+9,40-3)*2</t>
  </si>
  <si>
    <t>Pintura dos portões (3*2,00)+(0,90*2,00)</t>
  </si>
  <si>
    <t>Escavação Baldrame muro</t>
  </si>
  <si>
    <t>Brocas muro</t>
  </si>
  <si>
    <t>Demolições</t>
  </si>
  <si>
    <t xml:space="preserve">C </t>
  </si>
  <si>
    <t>Abertura de vão para assentamento de porta</t>
  </si>
  <si>
    <t>Retirada de portas</t>
  </si>
  <si>
    <t>Limpeza com retirada de entulho</t>
  </si>
  <si>
    <t>Largura 2 caçambas</t>
  </si>
  <si>
    <t>Locação da obra</t>
  </si>
  <si>
    <t>Área Ampliação</t>
  </si>
  <si>
    <t>Comprimento E2 1,50mts =2</t>
  </si>
  <si>
    <t xml:space="preserve"> Concreto Pilare P2 - (6x26) cm- muro</t>
  </si>
  <si>
    <t xml:space="preserve"> Concreto Pilare P1 - (6x16) cm - muro</t>
  </si>
  <si>
    <t>Descontos =- Portas(0,80)m</t>
  </si>
  <si>
    <t>Janela tipo veneziana de correr (1,50x1,10)m</t>
  </si>
  <si>
    <t>Calhas</t>
  </si>
  <si>
    <t>Demolição cobertura beiral = 5,58m²</t>
  </si>
  <si>
    <t>Comprimento E1 3,00 mts =3</t>
  </si>
  <si>
    <t>Aço CA-50 - 5,00mm = (D15/0,15)*0,88*0,15</t>
  </si>
  <si>
    <t>Aço CA-50 - 8,00mm = D15*4*0,56</t>
  </si>
  <si>
    <t>Comprimento = 3,54+2,48</t>
  </si>
  <si>
    <t>Fechamento do telhado =(2,10)m²</t>
  </si>
  <si>
    <t>Laje de forro</t>
  </si>
  <si>
    <r>
      <t>Área Total</t>
    </r>
    <r>
      <rPr>
        <sz val="10"/>
        <rFont val="Arial"/>
        <family val="2"/>
      </rPr>
      <t xml:space="preserve">  =(3,54+2,64)*2,8 + Fechamento do telhado = (1,05)</t>
    </r>
  </si>
  <si>
    <t>Comprimento =3,54+2,48+fechamento do vão da porta</t>
  </si>
  <si>
    <t>Área Total = (3,54+2,64)</t>
  </si>
  <si>
    <r>
      <t>Área Total</t>
    </r>
    <r>
      <rPr>
        <sz val="10"/>
        <rFont val="Arial"/>
        <family val="2"/>
      </rPr>
      <t xml:space="preserve"> =  = (3,54)+(2,64)*2,8 +fechamento vão telhado</t>
    </r>
  </si>
  <si>
    <t>Largura 1 caçambas</t>
  </si>
  <si>
    <t>Comprimento = (3,13*2)+ 3,07</t>
  </si>
  <si>
    <t>Comprimento E2 1,50mts =3</t>
  </si>
  <si>
    <t>Aço CA-50 - 5,00mm = (D14/0,15)*0,88*0,15</t>
  </si>
  <si>
    <t>Aço CA-50 - 8,00mm = D14*4*0,56</t>
  </si>
  <si>
    <t>Laterais + superior</t>
  </si>
  <si>
    <t>Laterais + Superior</t>
  </si>
  <si>
    <t>Perímetro =(3,07*2)+(3*2)</t>
  </si>
  <si>
    <t>Vidro fantasia 3mm</t>
  </si>
  <si>
    <t>Forro de PVC</t>
  </si>
  <si>
    <t>Area =3,07*3,00</t>
  </si>
  <si>
    <r>
      <t>Área Total</t>
    </r>
    <r>
      <rPr>
        <sz val="10"/>
        <rFont val="Arial"/>
        <family val="2"/>
      </rPr>
      <t xml:space="preserve"> =  = =(3,33+2,63)*2,8 + Fechamento do telhado =2,00m²</t>
    </r>
  </si>
  <si>
    <t>Comprimento = 9,59m</t>
  </si>
  <si>
    <t>Comprimento = (3,0*2)+ 3,33</t>
  </si>
  <si>
    <t>Área = (3,07*3,00)</t>
  </si>
  <si>
    <r>
      <t>Área =</t>
    </r>
    <r>
      <rPr>
        <sz val="10"/>
        <rFont val="Arial"/>
        <family val="2"/>
      </rPr>
      <t xml:space="preserve"> (3,07*3,00)+10%</t>
    </r>
  </si>
  <si>
    <t>Área Total =( (3,07+3,0)*2))*2,8+fechamento vão da porta =2,00m²</t>
  </si>
  <si>
    <r>
      <t>Área Total</t>
    </r>
    <r>
      <rPr>
        <sz val="10"/>
        <rFont val="Arial"/>
        <family val="2"/>
      </rPr>
      <t xml:space="preserve">  =(3,33+6,26)*2,8 + Fechamento do telhado =2,00m²</t>
    </r>
  </si>
  <si>
    <r>
      <t>Área Total</t>
    </r>
    <r>
      <rPr>
        <sz val="10"/>
        <rFont val="Arial"/>
        <family val="2"/>
      </rPr>
      <t xml:space="preserve">  = (3,07*2)+(3,00*2)*2,8 +fechamento vão da porta lado interno residência=2m²</t>
    </r>
  </si>
  <si>
    <t>Retirada do telhado existente(para altiamento da alvenaria)</t>
  </si>
  <si>
    <t>Alvenaria blocos cerâmico ( altiamento das paredes dormitório)</t>
  </si>
  <si>
    <t>Cobertura Nova incl.30%</t>
  </si>
  <si>
    <t>Area</t>
  </si>
  <si>
    <t>Comprimento  = 3,83+(5,80*2)+2,39+5</t>
  </si>
  <si>
    <r>
      <rPr>
        <b/>
        <sz val="10"/>
        <rFont val="Arial"/>
        <family val="2"/>
      </rPr>
      <t xml:space="preserve">Área Total </t>
    </r>
    <r>
      <rPr>
        <sz val="10"/>
        <rFont val="Arial"/>
        <family val="2"/>
      </rPr>
      <t>=(5,77*1,00)+(0,40*5,60)+fechamento do telhado=1,91+1,19</t>
    </r>
  </si>
  <si>
    <t>Data base:.11/2020</t>
  </si>
  <si>
    <t>BDI</t>
  </si>
  <si>
    <t>Proprietária:. Marlene Aparecida dos Santos</t>
  </si>
  <si>
    <t>Proprietária:. Eliane Maria Lucio</t>
  </si>
  <si>
    <t>Localização:. Avenida Eliana Carmem Pinho Masson- n°75- Bairro:.                                 Conj. Habitacional Olavo Pereira - Rifaina, SP.</t>
  </si>
  <si>
    <r>
      <rPr>
        <b/>
        <sz val="16"/>
        <color indexed="8"/>
        <rFont val="Arial"/>
        <family val="2"/>
      </rPr>
      <t>Memoria de calculo</t>
    </r>
    <r>
      <rPr>
        <sz val="16"/>
        <color indexed="8"/>
        <rFont val="Arial"/>
        <family val="2"/>
      </rPr>
      <t xml:space="preserve"> - CONSTRUÇÃO DORMITÓRIO </t>
    </r>
  </si>
  <si>
    <t>Proprietária:. Edson Inácio dos Santos</t>
  </si>
  <si>
    <r>
      <rPr>
        <b/>
        <sz val="16"/>
        <color indexed="8"/>
        <rFont val="Arial"/>
        <family val="2"/>
      </rPr>
      <t>Memória de calculo</t>
    </r>
    <r>
      <rPr>
        <sz val="16"/>
        <color indexed="8"/>
        <rFont val="Arial"/>
        <family val="2"/>
      </rPr>
      <t xml:space="preserve"> - CONSTRUÇÃO DORMITÓRIO </t>
    </r>
  </si>
  <si>
    <t>Localização:. Ana de Moraes Tostes- n°85- Bairro:. Conj. Habitacional Ayrton Senna -     Rifaina, SP.</t>
  </si>
  <si>
    <t>Proprietária:. Carlos Ferreira da Silva</t>
  </si>
  <si>
    <r>
      <rPr>
        <b/>
        <sz val="16"/>
        <color indexed="8"/>
        <rFont val="Arial"/>
        <family val="2"/>
      </rPr>
      <t>Memória de cálculo</t>
    </r>
    <r>
      <rPr>
        <sz val="16"/>
        <color indexed="8"/>
        <rFont val="Arial"/>
        <family val="2"/>
      </rPr>
      <t xml:space="preserve"> -CONSTRUÇÃO DORMITÓRIO E BANHEIRO</t>
    </r>
  </si>
  <si>
    <t>Localização:. Rua João Borges de Freitas- n°337- Bairro:. Conj. Habitacional Nair Baraldi -Rifaina, SP.</t>
  </si>
  <si>
    <t/>
  </si>
  <si>
    <t>Area = Projeção do telhado*1,30) = ( (1,85+2,49)/2)*2,25+(3,92+2,46)/2*5,99+(6,76*6,00))1,15</t>
  </si>
  <si>
    <t>Calha=( 5,60*2)</t>
  </si>
  <si>
    <t>Rufos=((5,60*2)+8,90))</t>
  </si>
  <si>
    <t>Area =(22,01+2,54+15,86+8,16+5,28)</t>
  </si>
  <si>
    <t>Vidro fantasia 3mm= (1*0,82)+(0,60*0,50)+(1,5*1)</t>
  </si>
  <si>
    <r>
      <t>Área Total</t>
    </r>
    <r>
      <rPr>
        <sz val="10"/>
        <rFont val="Arial"/>
        <family val="2"/>
      </rPr>
      <t xml:space="preserve">  (5,77*1,00)+(0,40*5,60)+fechamento do telhado=1,91+1,19+(6,18+2,32)*3,80</t>
    </r>
  </si>
  <si>
    <t>Área=(5,77*1,00)+(0,40*8,13)+fechamento do telhado=1,91+1,19</t>
  </si>
  <si>
    <r>
      <t>Área Total</t>
    </r>
    <r>
      <rPr>
        <sz val="10"/>
        <rFont val="Arial"/>
        <family val="2"/>
      </rPr>
      <t xml:space="preserve"> =(5,77*1,00)+(0,40*5,60)+fechamento do telhado=1,91+1,19+(6,18+2,32)*3,80</t>
    </r>
  </si>
  <si>
    <r>
      <t>Área Total</t>
    </r>
    <r>
      <rPr>
        <sz val="10"/>
        <rFont val="Arial"/>
        <family val="2"/>
      </rPr>
      <t xml:space="preserve"> =(5,50*3,60)+(2,29X2,70)+(5,33*2,70)+(3,70*2,70)+(22,01x2,6)+(8,15*2,60)</t>
    </r>
  </si>
  <si>
    <t>Área =(6,76*6,00))1,15</t>
  </si>
  <si>
    <t>Área = ( (1,85+2,49)/2)*2,25+(3,92+2,46)/2*5,99))1,15</t>
  </si>
  <si>
    <t>Retirada de forro de PVC</t>
  </si>
  <si>
    <t>Área = (15,80+3,70)</t>
  </si>
  <si>
    <t>Calhas e Rufos</t>
  </si>
  <si>
    <t>Esquadrias (janela)</t>
  </si>
  <si>
    <t>Janela =1,50x1,50 m</t>
  </si>
  <si>
    <t>Area =(22,01+2,54+15,86+8,16+5,28)+</t>
  </si>
  <si>
    <t>Area = Projeção do telhado*1,08) = (3,63*3,73)+8%</t>
  </si>
  <si>
    <t>Calhas =3,63+3,76</t>
  </si>
  <si>
    <t>Cumeeira = 3,13+0,5</t>
  </si>
  <si>
    <t xml:space="preserve">Vergas e contravergas </t>
  </si>
  <si>
    <t xml:space="preserve">Comprimento  =(((3,13*2)+ 3,33 +1,90+1)*0,09*0,2) </t>
  </si>
  <si>
    <t xml:space="preserve">Piso cimentado desempenado </t>
  </si>
  <si>
    <t>Perímetro =(3,63+3,33)*0,50</t>
  </si>
  <si>
    <t>Impermeabilização - Baldrame</t>
  </si>
  <si>
    <t>Impermeabilização - Paredes externas</t>
  </si>
  <si>
    <t>Perímetro=(3,13+3,33+3,13)</t>
  </si>
  <si>
    <t>Aço estrutura</t>
  </si>
  <si>
    <t>Aço CA-50 - 8,00mm = 9*4*0,56</t>
  </si>
  <si>
    <t>Aço vergascntraverga/viga respaldo</t>
  </si>
  <si>
    <t>Aço CA-50 - 8,00mm = (3,64+2,48+1+1,9)*4*0,56</t>
  </si>
  <si>
    <t>Concreto vergas- contravergas e viga respaldo</t>
  </si>
  <si>
    <t>Comprimento =(3,54+2,48+1+1,90)</t>
  </si>
  <si>
    <t>Piso cimentado desempenado</t>
  </si>
  <si>
    <t>Área = (3,40*2,48)</t>
  </si>
  <si>
    <t>Área =(3,94+3,02)</t>
  </si>
  <si>
    <t>Rufos =3,55</t>
  </si>
  <si>
    <t>Area = Projeção do telhado*1,30) = 11,89*1,3</t>
  </si>
  <si>
    <t>Perímetro =(3,40+2,48)*2</t>
  </si>
  <si>
    <r>
      <t xml:space="preserve">Área = </t>
    </r>
    <r>
      <rPr>
        <sz val="10"/>
        <rFont val="Arial"/>
        <family val="2"/>
      </rPr>
      <t>(3,40*2,48)</t>
    </r>
  </si>
  <si>
    <t>Impermeabilização Baldrame</t>
  </si>
  <si>
    <t>Impermeabilização Paredes externas</t>
  </si>
  <si>
    <t>Comprimento=(3,54+2,62)</t>
  </si>
  <si>
    <t>Pintura de Teto</t>
  </si>
  <si>
    <r>
      <t>Área Total</t>
    </r>
    <r>
      <rPr>
        <sz val="10"/>
        <rFont val="Arial"/>
        <family val="2"/>
      </rPr>
      <t xml:space="preserve">  = (3,40*2,48)</t>
    </r>
  </si>
  <si>
    <t>Revestimento de Teto</t>
  </si>
  <si>
    <t>Área Total = (3,40+2,48)*2,8+fechamento vão da porta =2,00</t>
  </si>
  <si>
    <r>
      <t>Área Total</t>
    </r>
    <r>
      <rPr>
        <sz val="10"/>
        <rFont val="Arial"/>
        <family val="2"/>
      </rPr>
      <t xml:space="preserve">  = (3,40*2)+(2,48*2)*2,8 +fechamento vão da porta lado interno residência</t>
    </r>
  </si>
  <si>
    <t>Aço Pilares</t>
  </si>
  <si>
    <t>Aço CA-50 - 5,00mm = (9/0,15)*0,57*0,15</t>
  </si>
  <si>
    <t>Aço CA-50 - 5,00mm = (9/0,15)*0,49*0,15</t>
  </si>
  <si>
    <t>Concreto vergas contravergas e respaldo</t>
  </si>
  <si>
    <t>Perímetro =((1,21*2,10)*2)</t>
  </si>
  <si>
    <t>Vide Orçamento</t>
  </si>
  <si>
    <t>Localização:. Rua Antonio Redondo- n°95- Bairro:. Conj. Habitacional Ayrton Senna - Rifaina, SP.</t>
  </si>
  <si>
    <t>Demolições e retiradas</t>
  </si>
  <si>
    <t>Aço CA-60 - 5,00mm = (6/0,15)*0,59*0,15</t>
  </si>
  <si>
    <t>Aço CA-50 - 10,00mm = 6*4*0,56</t>
  </si>
  <si>
    <t>Aço CA-60 - 5,00mm = (5/0,15)*0,88*0,15</t>
  </si>
  <si>
    <t>Aço CA-50 - 10,00mm = 5*4*0,56</t>
  </si>
  <si>
    <r>
      <t>Área  =</t>
    </r>
    <r>
      <rPr>
        <sz val="10"/>
        <rFont val="Arial"/>
        <family val="2"/>
      </rPr>
      <t xml:space="preserve"> ( Banho=2,40m²)</t>
    </r>
  </si>
  <si>
    <r>
      <rPr>
        <b/>
        <sz val="16"/>
        <rFont val="Arial"/>
        <family val="2"/>
      </rPr>
      <t>Memória de cálculo</t>
    </r>
    <r>
      <rPr>
        <sz val="16"/>
        <rFont val="Arial"/>
        <family val="2"/>
      </rPr>
      <t xml:space="preserve"> - ADEQUAÇÃO MURO E REFORMA DO BANHEIRO</t>
    </r>
  </si>
  <si>
    <t>Área =  = 2,10*1,21m</t>
  </si>
  <si>
    <t>Basculante (0,40x0,50)</t>
  </si>
  <si>
    <t>Banho ==((1,21+2,10)*2)</t>
  </si>
  <si>
    <t>Pintura de esquadria basculante banho (0,40*0,50)m</t>
  </si>
  <si>
    <t>Demolição de parte do muro= 5,0*2,0*0,2</t>
  </si>
  <si>
    <t>Demoliçã de contrapiso banheiro= 2,1*1,21*0,1</t>
  </si>
  <si>
    <t>E</t>
  </si>
  <si>
    <t>Forro de PVC (2 dormitórios/copa cozinha)</t>
  </si>
  <si>
    <t>Forro=13,92+8,15+7,85</t>
  </si>
  <si>
    <t>Pintura pisos</t>
  </si>
  <si>
    <t>Area, Dormitórios, copa/cozinha=(9,48+13,92+8,15+7,85)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</si>
</sst>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0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0"/>
      <name val="Arial Narrow"/>
      <family val="2"/>
    </font>
    <font>
      <b/>
      <sz val="16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1"/>
      <color theme="1"/>
      <name val="Arial"/>
      <family val="2"/>
    </font>
    <font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3">
    <xf numFmtId="0" fontId="0" fillId="0" borderId="0" xfId="0"/>
    <xf numFmtId="0" fontId="1" fillId="0" borderId="1" xfId="3" applyFont="1" applyFill="1" applyBorder="1" applyAlignment="1">
      <alignment horizontal="center" vertical="center"/>
    </xf>
    <xf numFmtId="1" fontId="1" fillId="0" borderId="2" xfId="4" applyNumberFormat="1" applyFont="1" applyFill="1" applyBorder="1" applyAlignment="1" applyProtection="1">
      <alignment horizontal="left" vertical="center"/>
    </xf>
    <xf numFmtId="164" fontId="1" fillId="0" borderId="2" xfId="1" applyFont="1" applyFill="1" applyBorder="1" applyAlignment="1" applyProtection="1">
      <alignment horizontal="center" vertical="center"/>
    </xf>
    <xf numFmtId="1" fontId="3" fillId="0" borderId="2" xfId="4" applyNumberFormat="1" applyFont="1" applyFill="1" applyBorder="1" applyAlignment="1" applyProtection="1">
      <alignment horizontal="left" vertical="center"/>
    </xf>
    <xf numFmtId="164" fontId="3" fillId="0" borderId="2" xfId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3" xfId="0" applyFill="1" applyBorder="1"/>
    <xf numFmtId="0" fontId="1" fillId="0" borderId="4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/>
    <xf numFmtId="165" fontId="1" fillId="0" borderId="2" xfId="10" applyFont="1" applyFill="1" applyBorder="1" applyAlignment="1" applyProtection="1">
      <alignment horizontal="right" vertical="center"/>
    </xf>
    <xf numFmtId="43" fontId="0" fillId="2" borderId="0" xfId="0" applyNumberFormat="1" applyFill="1"/>
    <xf numFmtId="0" fontId="3" fillId="0" borderId="5" xfId="3" applyNumberFormat="1" applyFont="1" applyFill="1" applyBorder="1" applyAlignment="1" applyProtection="1">
      <alignment horizontal="left" vertical="center"/>
    </xf>
    <xf numFmtId="0" fontId="3" fillId="0" borderId="6" xfId="3" applyNumberFormat="1" applyFont="1" applyFill="1" applyBorder="1" applyAlignment="1" applyProtection="1">
      <alignment vertical="center"/>
    </xf>
    <xf numFmtId="0" fontId="3" fillId="0" borderId="2" xfId="3" applyNumberFormat="1" applyFont="1" applyFill="1" applyBorder="1" applyAlignment="1" applyProtection="1">
      <alignment horizontal="center" vertical="center"/>
    </xf>
    <xf numFmtId="165" fontId="3" fillId="0" borderId="2" xfId="10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vertical="center"/>
    </xf>
    <xf numFmtId="165" fontId="3" fillId="0" borderId="2" xfId="10" applyFont="1" applyFill="1" applyBorder="1" applyAlignment="1" applyProtection="1">
      <alignment horizontal="right" vertical="center"/>
    </xf>
    <xf numFmtId="0" fontId="3" fillId="0" borderId="7" xfId="3" applyNumberFormat="1" applyFont="1" applyFill="1" applyBorder="1" applyAlignment="1" applyProtection="1">
      <alignment vertical="center"/>
    </xf>
    <xf numFmtId="165" fontId="5" fillId="0" borderId="6" xfId="10" applyFont="1" applyFill="1" applyBorder="1"/>
    <xf numFmtId="165" fontId="10" fillId="0" borderId="0" xfId="10" applyFont="1" applyFill="1"/>
    <xf numFmtId="0" fontId="3" fillId="0" borderId="3" xfId="3" applyFont="1" applyFill="1" applyBorder="1" applyAlignment="1">
      <alignment horizontal="center" vertical="center"/>
    </xf>
    <xf numFmtId="1" fontId="1" fillId="0" borderId="6" xfId="4" applyNumberFormat="1" applyFont="1" applyFill="1" applyBorder="1" applyAlignment="1" applyProtection="1">
      <alignment horizontal="left" vertical="center"/>
    </xf>
    <xf numFmtId="165" fontId="1" fillId="0" borderId="6" xfId="10" applyFont="1" applyFill="1" applyBorder="1" applyAlignment="1" applyProtection="1">
      <alignment horizontal="right" vertical="center"/>
    </xf>
    <xf numFmtId="164" fontId="1" fillId="0" borderId="7" xfId="1" applyFont="1" applyFill="1" applyBorder="1" applyAlignment="1" applyProtection="1">
      <alignment horizontal="center" vertical="center"/>
    </xf>
    <xf numFmtId="165" fontId="14" fillId="0" borderId="2" xfId="10" applyFont="1" applyFill="1" applyBorder="1" applyAlignment="1" applyProtection="1">
      <alignment horizontal="right" vertical="center"/>
    </xf>
    <xf numFmtId="165" fontId="14" fillId="0" borderId="6" xfId="10" applyFont="1" applyFill="1" applyBorder="1" applyAlignment="1" applyProtection="1">
      <alignment vertical="center"/>
    </xf>
    <xf numFmtId="0" fontId="1" fillId="0" borderId="9" xfId="3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" fontId="3" fillId="0" borderId="6" xfId="4" applyNumberFormat="1" applyFont="1" applyFill="1" applyBorder="1" applyAlignment="1" applyProtection="1">
      <alignment horizontal="left" vertical="center"/>
    </xf>
    <xf numFmtId="164" fontId="3" fillId="0" borderId="5" xfId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164" fontId="1" fillId="0" borderId="5" xfId="1" applyFont="1" applyFill="1" applyBorder="1" applyAlignment="1" applyProtection="1">
      <alignment horizontal="center" vertical="center"/>
    </xf>
    <xf numFmtId="0" fontId="13" fillId="0" borderId="0" xfId="0" applyFont="1" applyFill="1"/>
    <xf numFmtId="165" fontId="14" fillId="0" borderId="2" xfId="10" applyFont="1" applyFill="1" applyBorder="1" applyAlignment="1" applyProtection="1">
      <alignment horizontal="center" vertical="center"/>
    </xf>
    <xf numFmtId="0" fontId="13" fillId="2" borderId="0" xfId="0" applyFont="1" applyFill="1"/>
    <xf numFmtId="0" fontId="13" fillId="0" borderId="0" xfId="0" applyFont="1"/>
    <xf numFmtId="43" fontId="13" fillId="2" borderId="0" xfId="0" applyNumberFormat="1" applyFont="1" applyFill="1"/>
    <xf numFmtId="165" fontId="3" fillId="0" borderId="6" xfId="10" applyFont="1" applyFill="1" applyBorder="1" applyAlignment="1" applyProtection="1">
      <alignment horizontal="right" vertical="center"/>
    </xf>
    <xf numFmtId="0" fontId="1" fillId="0" borderId="6" xfId="3" applyNumberFormat="1" applyFont="1" applyFill="1" applyBorder="1" applyAlignment="1" applyProtection="1">
      <alignment vertical="center"/>
    </xf>
    <xf numFmtId="165" fontId="14" fillId="0" borderId="0" xfId="10" applyFont="1" applyFill="1" applyBorder="1" applyAlignment="1" applyProtection="1">
      <alignment horizontal="right" vertical="center"/>
    </xf>
    <xf numFmtId="0" fontId="3" fillId="0" borderId="0" xfId="3" applyNumberFormat="1" applyFont="1" applyFill="1" applyBorder="1" applyAlignment="1" applyProtection="1">
      <alignment vertical="center"/>
    </xf>
    <xf numFmtId="0" fontId="1" fillId="0" borderId="0" xfId="3" applyFont="1" applyFill="1" applyBorder="1" applyAlignment="1">
      <alignment horizontal="center" vertical="center"/>
    </xf>
    <xf numFmtId="1" fontId="1" fillId="0" borderId="0" xfId="4" applyNumberFormat="1" applyFont="1" applyFill="1" applyBorder="1" applyAlignment="1" applyProtection="1">
      <alignment horizontal="left" vertical="center"/>
    </xf>
    <xf numFmtId="164" fontId="1" fillId="0" borderId="0" xfId="1" applyFont="1" applyFill="1" applyBorder="1" applyAlignment="1" applyProtection="1">
      <alignment horizontal="center" vertical="center"/>
    </xf>
    <xf numFmtId="165" fontId="1" fillId="0" borderId="0" xfId="10" applyFont="1" applyFill="1" applyBorder="1" applyAlignment="1" applyProtection="1">
      <alignment horizontal="right" vertical="center"/>
    </xf>
    <xf numFmtId="165" fontId="14" fillId="0" borderId="6" xfId="10" applyFont="1" applyFill="1" applyBorder="1" applyAlignment="1" applyProtection="1">
      <alignment horizontal="right" vertical="center"/>
    </xf>
    <xf numFmtId="164" fontId="1" fillId="0" borderId="6" xfId="1" applyFont="1" applyFill="1" applyBorder="1" applyAlignment="1" applyProtection="1">
      <alignment horizontal="center" vertical="center"/>
    </xf>
    <xf numFmtId="165" fontId="10" fillId="2" borderId="0" xfId="10" applyFont="1" applyFill="1"/>
    <xf numFmtId="165" fontId="10" fillId="2" borderId="0" xfId="10" applyFont="1" applyFill="1" applyAlignment="1">
      <alignment horizontal="center"/>
    </xf>
    <xf numFmtId="0" fontId="3" fillId="0" borderId="3" xfId="3" applyNumberFormat="1" applyFont="1" applyFill="1" applyBorder="1" applyAlignment="1" applyProtection="1">
      <alignment horizontal="center" vertical="center"/>
    </xf>
    <xf numFmtId="43" fontId="8" fillId="0" borderId="11" xfId="5" applyNumberFormat="1" applyFont="1" applyBorder="1"/>
    <xf numFmtId="43" fontId="7" fillId="0" borderId="12" xfId="5" applyNumberFormat="1" applyFont="1" applyBorder="1" applyAlignment="1">
      <alignment horizontal="left"/>
    </xf>
    <xf numFmtId="43" fontId="0" fillId="2" borderId="0" xfId="0" applyNumberFormat="1" applyFill="1" applyBorder="1"/>
    <xf numFmtId="0" fontId="0" fillId="0" borderId="0" xfId="0" applyFill="1" applyBorder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9" xfId="5" applyFont="1" applyBorder="1" applyAlignment="1">
      <alignment horizontal="left"/>
    </xf>
    <xf numFmtId="0" fontId="17" fillId="0" borderId="20" xfId="5" applyFont="1" applyBorder="1" applyAlignment="1">
      <alignment horizontal="left"/>
    </xf>
    <xf numFmtId="43" fontId="17" fillId="0" borderId="20" xfId="5" applyNumberFormat="1" applyFont="1" applyBorder="1" applyAlignment="1">
      <alignment horizontal="left"/>
    </xf>
    <xf numFmtId="43" fontId="7" fillId="0" borderId="20" xfId="5" applyNumberFormat="1" applyFont="1" applyBorder="1" applyAlignment="1">
      <alignment horizontal="left"/>
    </xf>
    <xf numFmtId="43" fontId="17" fillId="0" borderId="21" xfId="5" applyNumberFormat="1" applyFont="1" applyBorder="1" applyAlignment="1">
      <alignment horizontal="left"/>
    </xf>
    <xf numFmtId="0" fontId="17" fillId="0" borderId="3" xfId="5" applyFont="1" applyBorder="1" applyAlignment="1">
      <alignment horizontal="left"/>
    </xf>
    <xf numFmtId="43" fontId="16" fillId="0" borderId="22" xfId="5" applyNumberFormat="1" applyFont="1" applyBorder="1" applyAlignment="1"/>
    <xf numFmtId="0" fontId="0" fillId="2" borderId="22" xfId="0" applyFill="1" applyBorder="1"/>
    <xf numFmtId="0" fontId="0" fillId="0" borderId="22" xfId="0" applyFill="1" applyBorder="1"/>
    <xf numFmtId="0" fontId="1" fillId="0" borderId="5" xfId="3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9" xfId="0" applyFill="1" applyBorder="1"/>
    <xf numFmtId="165" fontId="15" fillId="0" borderId="6" xfId="10" applyFont="1" applyFill="1" applyBorder="1" applyAlignment="1" applyProtection="1">
      <alignment horizontal="right" vertical="center"/>
    </xf>
    <xf numFmtId="43" fontId="18" fillId="0" borderId="0" xfId="5" applyNumberFormat="1" applyFont="1" applyBorder="1" applyAlignment="1">
      <alignment horizontal="center"/>
    </xf>
    <xf numFmtId="43" fontId="18" fillId="0" borderId="10" xfId="5" applyNumberFormat="1" applyFont="1" applyBorder="1" applyAlignment="1">
      <alignment horizontal="center"/>
    </xf>
    <xf numFmtId="0" fontId="17" fillId="0" borderId="23" xfId="5" applyFont="1" applyBorder="1" applyAlignment="1">
      <alignment horizontal="left" wrapText="1"/>
    </xf>
    <xf numFmtId="0" fontId="17" fillId="0" borderId="13" xfId="5" applyFont="1" applyBorder="1" applyAlignment="1">
      <alignment horizontal="left" wrapText="1"/>
    </xf>
    <xf numFmtId="0" fontId="17" fillId="0" borderId="24" xfId="5" applyFont="1" applyBorder="1" applyAlignment="1">
      <alignment horizontal="left" wrapText="1"/>
    </xf>
    <xf numFmtId="0" fontId="3" fillId="3" borderId="5" xfId="3" applyNumberFormat="1" applyFont="1" applyFill="1" applyBorder="1" applyAlignment="1" applyProtection="1">
      <alignment horizontal="center" vertical="center"/>
    </xf>
    <xf numFmtId="0" fontId="3" fillId="3" borderId="6" xfId="3" applyNumberFormat="1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0" fontId="2" fillId="0" borderId="5" xfId="2" applyNumberFormat="1" applyFont="1" applyFill="1" applyBorder="1" applyAlignment="1">
      <alignment horizontal="center" vertical="center"/>
    </xf>
    <xf numFmtId="10" fontId="2" fillId="0" borderId="7" xfId="2" applyNumberFormat="1" applyFont="1" applyFill="1" applyBorder="1" applyAlignment="1">
      <alignment horizontal="center" vertical="center"/>
    </xf>
    <xf numFmtId="10" fontId="2" fillId="0" borderId="6" xfId="2" applyNumberFormat="1" applyFont="1" applyFill="1" applyBorder="1" applyAlignment="1">
      <alignment horizontal="center" vertical="center"/>
    </xf>
    <xf numFmtId="0" fontId="3" fillId="3" borderId="5" xfId="3" applyNumberFormat="1" applyFont="1" applyFill="1" applyBorder="1" applyAlignment="1" applyProtection="1">
      <alignment horizontal="center" vertical="center" wrapText="1"/>
    </xf>
    <xf numFmtId="0" fontId="3" fillId="3" borderId="6" xfId="3" applyNumberFormat="1" applyFont="1" applyFill="1" applyBorder="1" applyAlignment="1" applyProtection="1">
      <alignment horizontal="center" vertical="center" wrapText="1"/>
    </xf>
    <xf numFmtId="165" fontId="3" fillId="0" borderId="5" xfId="3" applyNumberFormat="1" applyFont="1" applyFill="1" applyBorder="1" applyAlignment="1" applyProtection="1">
      <alignment horizontal="center" vertical="center"/>
    </xf>
    <xf numFmtId="0" fontId="17" fillId="0" borderId="17" xfId="5" applyFont="1" applyBorder="1" applyAlignment="1">
      <alignment horizontal="left" wrapText="1"/>
    </xf>
    <xf numFmtId="43" fontId="14" fillId="0" borderId="18" xfId="3" applyNumberFormat="1" applyFont="1" applyFill="1" applyBorder="1" applyAlignment="1">
      <alignment horizontal="center" vertical="center"/>
    </xf>
    <xf numFmtId="0" fontId="14" fillId="0" borderId="8" xfId="3" applyFont="1" applyFill="1" applyBorder="1" applyAlignment="1">
      <alignment horizontal="center" vertical="center"/>
    </xf>
    <xf numFmtId="1" fontId="3" fillId="0" borderId="18" xfId="4" applyNumberFormat="1" applyFont="1" applyFill="1" applyBorder="1" applyAlignment="1" applyProtection="1">
      <alignment horizontal="center" vertical="center"/>
    </xf>
    <xf numFmtId="1" fontId="3" fillId="0" borderId="19" xfId="4" applyNumberFormat="1" applyFont="1" applyFill="1" applyBorder="1" applyAlignment="1" applyProtection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0" fontId="3" fillId="0" borderId="25" xfId="3" applyNumberFormat="1" applyFont="1" applyFill="1" applyBorder="1" applyAlignment="1" applyProtection="1">
      <alignment horizontal="center" vertical="center"/>
    </xf>
    <xf numFmtId="0" fontId="3" fillId="0" borderId="25" xfId="3" applyNumberFormat="1" applyFont="1" applyFill="1" applyBorder="1" applyAlignment="1" applyProtection="1">
      <alignment horizontal="center" vertical="center"/>
    </xf>
    <xf numFmtId="165" fontId="3" fillId="0" borderId="26" xfId="10" applyFont="1" applyFill="1" applyBorder="1" applyAlignment="1" applyProtection="1">
      <alignment horizontal="center" vertical="center"/>
    </xf>
    <xf numFmtId="0" fontId="1" fillId="0" borderId="27" xfId="3" applyFont="1" applyFill="1" applyBorder="1" applyAlignment="1">
      <alignment horizontal="center" vertical="center"/>
    </xf>
    <xf numFmtId="1" fontId="1" fillId="0" borderId="28" xfId="4" applyNumberFormat="1" applyFont="1" applyFill="1" applyBorder="1" applyAlignment="1" applyProtection="1">
      <alignment horizontal="left" vertical="center"/>
    </xf>
    <xf numFmtId="0" fontId="3" fillId="0" borderId="28" xfId="3" applyNumberFormat="1" applyFont="1" applyFill="1" applyBorder="1" applyAlignment="1" applyProtection="1">
      <alignment horizontal="center" vertical="center"/>
    </xf>
    <xf numFmtId="165" fontId="3" fillId="0" borderId="29" xfId="10" applyFont="1" applyFill="1" applyBorder="1" applyAlignment="1" applyProtection="1">
      <alignment horizontal="center" vertical="center"/>
    </xf>
    <xf numFmtId="0" fontId="3" fillId="0" borderId="27" xfId="3" applyNumberFormat="1" applyFont="1" applyFill="1" applyBorder="1" applyAlignment="1" applyProtection="1">
      <alignment horizontal="center" vertical="center" wrapText="1"/>
    </xf>
    <xf numFmtId="0" fontId="3" fillId="0" borderId="28" xfId="3" applyNumberFormat="1" applyFont="1" applyFill="1" applyBorder="1" applyAlignment="1" applyProtection="1">
      <alignment horizontal="center" vertical="center" wrapText="1"/>
    </xf>
    <xf numFmtId="164" fontId="1" fillId="0" borderId="28" xfId="1" applyFont="1" applyFill="1" applyBorder="1" applyAlignment="1" applyProtection="1">
      <alignment horizontal="center" vertical="center"/>
    </xf>
    <xf numFmtId="165" fontId="1" fillId="0" borderId="29" xfId="10" applyFont="1" applyFill="1" applyBorder="1" applyAlignment="1" applyProtection="1">
      <alignment horizontal="right" vertical="center"/>
    </xf>
    <xf numFmtId="1" fontId="3" fillId="0" borderId="28" xfId="4" applyNumberFormat="1" applyFont="1" applyFill="1" applyBorder="1" applyAlignment="1" applyProtection="1">
      <alignment horizontal="left" vertical="center"/>
    </xf>
    <xf numFmtId="164" fontId="3" fillId="0" borderId="28" xfId="1" applyFont="1" applyFill="1" applyBorder="1" applyAlignment="1" applyProtection="1">
      <alignment horizontal="center" vertical="center"/>
    </xf>
    <xf numFmtId="0" fontId="3" fillId="0" borderId="27" xfId="3" applyNumberFormat="1" applyFont="1" applyFill="1" applyBorder="1" applyAlignment="1" applyProtection="1">
      <alignment horizontal="center" vertical="center"/>
    </xf>
    <xf numFmtId="0" fontId="3" fillId="0" borderId="28" xfId="3" applyNumberFormat="1" applyFont="1" applyFill="1" applyBorder="1" applyAlignment="1" applyProtection="1">
      <alignment horizontal="center" vertical="center"/>
    </xf>
    <xf numFmtId="165" fontId="3" fillId="0" borderId="29" xfId="10" applyFont="1" applyFill="1" applyBorder="1" applyAlignment="1" applyProtection="1">
      <alignment horizontal="right" vertical="center"/>
    </xf>
    <xf numFmtId="0" fontId="3" fillId="0" borderId="27" xfId="3" applyFont="1" applyFill="1" applyBorder="1" applyAlignment="1">
      <alignment horizontal="center" vertical="center"/>
    </xf>
    <xf numFmtId="1" fontId="3" fillId="0" borderId="27" xfId="4" applyNumberFormat="1" applyFont="1" applyFill="1" applyBorder="1" applyAlignment="1" applyProtection="1">
      <alignment horizontal="center" vertical="center"/>
    </xf>
    <xf numFmtId="1" fontId="3" fillId="0" borderId="28" xfId="4" applyNumberFormat="1" applyFont="1" applyFill="1" applyBorder="1" applyAlignment="1" applyProtection="1">
      <alignment horizontal="center" vertical="center"/>
    </xf>
    <xf numFmtId="0" fontId="3" fillId="0" borderId="29" xfId="3" applyNumberFormat="1" applyFont="1" applyFill="1" applyBorder="1" applyAlignment="1" applyProtection="1">
      <alignment horizontal="center" vertical="center"/>
    </xf>
    <xf numFmtId="0" fontId="3" fillId="0" borderId="27" xfId="3" applyNumberFormat="1" applyFont="1" applyFill="1" applyBorder="1" applyAlignment="1" applyProtection="1">
      <alignment horizontal="left" vertical="center"/>
    </xf>
    <xf numFmtId="0" fontId="3" fillId="0" borderId="28" xfId="3" applyNumberFormat="1" applyFont="1" applyFill="1" applyBorder="1" applyAlignment="1" applyProtection="1">
      <alignment vertical="center"/>
    </xf>
    <xf numFmtId="0" fontId="3" fillId="0" borderId="27" xfId="3" applyNumberFormat="1" applyFont="1" applyFill="1" applyBorder="1" applyAlignment="1" applyProtection="1">
      <alignment horizontal="center" vertical="center"/>
    </xf>
    <xf numFmtId="0" fontId="1" fillId="0" borderId="28" xfId="3" applyNumberFormat="1" applyFont="1" applyFill="1" applyBorder="1" applyAlignment="1" applyProtection="1">
      <alignment horizontal="left" vertical="center"/>
    </xf>
    <xf numFmtId="0" fontId="1" fillId="0" borderId="28" xfId="3" applyNumberFormat="1" applyFont="1" applyFill="1" applyBorder="1" applyAlignment="1" applyProtection="1">
      <alignment vertical="center"/>
    </xf>
    <xf numFmtId="0" fontId="1" fillId="0" borderId="30" xfId="3" applyFont="1" applyFill="1" applyBorder="1" applyAlignment="1">
      <alignment horizontal="center" vertical="center"/>
    </xf>
    <xf numFmtId="1" fontId="1" fillId="0" borderId="31" xfId="4" applyNumberFormat="1" applyFont="1" applyFill="1" applyBorder="1" applyAlignment="1" applyProtection="1">
      <alignment horizontal="left" vertical="center"/>
    </xf>
    <xf numFmtId="164" fontId="1" fillId="0" borderId="31" xfId="1" applyFont="1" applyFill="1" applyBorder="1" applyAlignment="1" applyProtection="1">
      <alignment horizontal="center" vertical="center"/>
    </xf>
    <xf numFmtId="165" fontId="1" fillId="0" borderId="32" xfId="10" applyFont="1" applyFill="1" applyBorder="1" applyAlignment="1" applyProtection="1">
      <alignment horizontal="right" vertical="center"/>
    </xf>
    <xf numFmtId="10" fontId="2" fillId="0" borderId="18" xfId="2" applyNumberFormat="1" applyFont="1" applyFill="1" applyBorder="1" applyAlignment="1">
      <alignment horizontal="center" vertical="center"/>
    </xf>
    <xf numFmtId="10" fontId="2" fillId="0" borderId="8" xfId="2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horizontal="center" vertical="center"/>
    </xf>
    <xf numFmtId="1" fontId="3" fillId="0" borderId="28" xfId="4" applyNumberFormat="1" applyFont="1" applyFill="1" applyBorder="1" applyAlignment="1" applyProtection="1">
      <alignment vertical="center"/>
    </xf>
    <xf numFmtId="0" fontId="7" fillId="0" borderId="9" xfId="5" applyFont="1" applyFill="1" applyBorder="1" applyAlignment="1">
      <alignment horizontal="left"/>
    </xf>
    <xf numFmtId="0" fontId="7" fillId="0" borderId="20" xfId="5" applyFont="1" applyFill="1" applyBorder="1" applyAlignment="1">
      <alignment horizontal="left"/>
    </xf>
    <xf numFmtId="0" fontId="5" fillId="0" borderId="0" xfId="0" applyFont="1" applyFill="1"/>
    <xf numFmtId="0" fontId="7" fillId="0" borderId="3" xfId="5" applyFont="1" applyFill="1" applyBorder="1" applyAlignment="1">
      <alignment horizontal="left"/>
    </xf>
    <xf numFmtId="0" fontId="7" fillId="0" borderId="0" xfId="5" applyFont="1" applyFill="1" applyBorder="1" applyAlignment="1">
      <alignment horizontal="left"/>
    </xf>
    <xf numFmtId="0" fontId="7" fillId="0" borderId="18" xfId="5" applyFont="1" applyFill="1" applyBorder="1" applyAlignment="1">
      <alignment horizontal="left" wrapText="1"/>
    </xf>
    <xf numFmtId="0" fontId="7" fillId="0" borderId="8" xfId="5" applyFont="1" applyFill="1" applyBorder="1" applyAlignment="1">
      <alignment horizontal="left" wrapText="1"/>
    </xf>
    <xf numFmtId="0" fontId="7" fillId="0" borderId="19" xfId="5" applyFont="1" applyFill="1" applyBorder="1" applyAlignment="1">
      <alignment horizontal="left" wrapText="1"/>
    </xf>
    <xf numFmtId="165" fontId="3" fillId="0" borderId="29" xfId="10" applyFont="1" applyFill="1" applyBorder="1" applyAlignment="1" applyProtection="1">
      <alignment vertical="center"/>
    </xf>
    <xf numFmtId="43" fontId="5" fillId="0" borderId="0" xfId="0" applyNumberFormat="1" applyFont="1" applyFill="1"/>
    <xf numFmtId="0" fontId="5" fillId="0" borderId="0" xfId="0" applyFont="1" applyFill="1" applyBorder="1"/>
    <xf numFmtId="165" fontId="5" fillId="0" borderId="0" xfId="10" applyFont="1" applyFill="1"/>
    <xf numFmtId="0" fontId="5" fillId="0" borderId="27" xfId="0" applyFont="1" applyFill="1" applyBorder="1"/>
    <xf numFmtId="165" fontId="7" fillId="0" borderId="21" xfId="10" quotePrefix="1" applyFont="1" applyFill="1" applyBorder="1" applyAlignment="1">
      <alignment horizontal="left"/>
    </xf>
    <xf numFmtId="165" fontId="7" fillId="0" borderId="22" xfId="10" applyFont="1" applyFill="1" applyBorder="1" applyAlignment="1">
      <alignment horizontal="left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911"/>
  <sheetViews>
    <sheetView view="pageBreakPreview" topLeftCell="A37" zoomScaleNormal="100" zoomScaleSheetLayoutView="100" workbookViewId="0">
      <selection activeCell="Q28" sqref="Q2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81" t="s">
        <v>137</v>
      </c>
      <c r="B1" s="82"/>
      <c r="C1" s="82"/>
      <c r="D1" s="82"/>
      <c r="E1" s="83"/>
      <c r="F1" s="84"/>
      <c r="G1" s="83"/>
      <c r="H1" s="85"/>
      <c r="I1" s="76"/>
      <c r="J1" s="53"/>
    </row>
    <row r="2" spans="1:252" s="6" customFormat="1" ht="20.25" x14ac:dyDescent="0.3">
      <c r="A2" s="86" t="s">
        <v>136</v>
      </c>
      <c r="B2" s="75"/>
      <c r="C2" s="75"/>
      <c r="D2" s="75"/>
      <c r="E2" s="77"/>
      <c r="F2" s="78"/>
      <c r="G2" s="78"/>
      <c r="H2" s="87"/>
      <c r="I2" s="94" t="s">
        <v>127</v>
      </c>
      <c r="J2" s="95"/>
    </row>
    <row r="3" spans="1:252" s="6" customFormat="1" ht="41.25" customHeight="1" thickBot="1" x14ac:dyDescent="0.35">
      <c r="A3" s="96" t="s">
        <v>138</v>
      </c>
      <c r="B3" s="97"/>
      <c r="C3" s="97"/>
      <c r="D3" s="97"/>
      <c r="E3" s="97"/>
      <c r="F3" s="97"/>
      <c r="G3" s="97"/>
      <c r="H3" s="98"/>
      <c r="I3" s="79" t="s">
        <v>128</v>
      </c>
      <c r="J3" s="80">
        <v>0.25</v>
      </c>
    </row>
    <row r="4" spans="1:252" ht="8.25" customHeight="1" x14ac:dyDescent="0.2">
      <c r="A4" s="103"/>
      <c r="B4" s="104"/>
      <c r="C4" s="104"/>
      <c r="D4" s="105"/>
      <c r="E4" s="10"/>
      <c r="F4" s="10"/>
      <c r="G4" s="10"/>
      <c r="H4" s="8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06" t="s">
        <v>81</v>
      </c>
      <c r="B5" s="107"/>
      <c r="C5" s="15"/>
      <c r="D5" s="21"/>
      <c r="E5" s="10"/>
      <c r="F5" s="10"/>
      <c r="G5" s="10"/>
      <c r="H5" s="88"/>
    </row>
    <row r="6" spans="1:252" x14ac:dyDescent="0.2">
      <c r="A6" s="14"/>
      <c r="B6" s="15"/>
      <c r="C6" s="16" t="s">
        <v>0</v>
      </c>
      <c r="D6" s="17" t="s">
        <v>1</v>
      </c>
      <c r="E6" s="7"/>
      <c r="F6" s="10"/>
      <c r="G6" s="10"/>
      <c r="H6" s="88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2" t="s">
        <v>82</v>
      </c>
      <c r="C7" s="3" t="s">
        <v>3</v>
      </c>
      <c r="D7" s="12">
        <v>12</v>
      </c>
      <c r="E7" s="10"/>
      <c r="F7" s="10"/>
      <c r="G7" s="10"/>
      <c r="H7" s="8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38</v>
      </c>
      <c r="C8" s="5" t="s">
        <v>10</v>
      </c>
      <c r="D8" s="27">
        <f>D7</f>
        <v>12</v>
      </c>
      <c r="E8" s="10"/>
      <c r="F8" s="10"/>
      <c r="G8" s="10"/>
      <c r="H8" s="88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99" t="s">
        <v>121</v>
      </c>
      <c r="B9" s="100"/>
      <c r="C9" s="101"/>
      <c r="D9" s="102"/>
      <c r="E9" s="10"/>
      <c r="F9" s="10"/>
      <c r="G9" s="10"/>
      <c r="H9" s="8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10"/>
      <c r="F10" s="55"/>
      <c r="G10" s="10"/>
      <c r="H10" s="88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150</v>
      </c>
      <c r="C11" s="3" t="s">
        <v>10</v>
      </c>
      <c r="D11" s="27">
        <f>((4.88+19.1))*1.15</f>
        <v>27.576999999999998</v>
      </c>
      <c r="E11" s="10"/>
      <c r="F11" s="10"/>
      <c r="G11" s="10"/>
      <c r="H11" s="88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x14ac:dyDescent="0.2">
      <c r="A12" s="1" t="s">
        <v>4</v>
      </c>
      <c r="B12" s="2" t="s">
        <v>149</v>
      </c>
      <c r="C12" s="3" t="s">
        <v>10</v>
      </c>
      <c r="D12" s="27">
        <f>(40.56)*1.3</f>
        <v>52.728000000000002</v>
      </c>
      <c r="E12" s="10"/>
      <c r="F12" s="10"/>
      <c r="G12" s="10"/>
      <c r="H12" s="8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2" x14ac:dyDescent="0.2">
      <c r="A13" s="99" t="s">
        <v>151</v>
      </c>
      <c r="B13" s="100"/>
      <c r="C13" s="101"/>
      <c r="D13" s="102"/>
      <c r="E13" s="10"/>
      <c r="F13" s="10"/>
      <c r="G13" s="10"/>
      <c r="H13" s="8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2" x14ac:dyDescent="0.2">
      <c r="A14" s="1" t="s">
        <v>2</v>
      </c>
      <c r="B14" s="2" t="s">
        <v>152</v>
      </c>
      <c r="C14" s="3" t="s">
        <v>10</v>
      </c>
      <c r="D14" s="27">
        <f>15.8+3.7</f>
        <v>19.5</v>
      </c>
      <c r="E14" s="10"/>
      <c r="F14" s="10"/>
      <c r="G14" s="10"/>
      <c r="H14" s="88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2" x14ac:dyDescent="0.2">
      <c r="A15" s="29"/>
      <c r="B15" s="24"/>
      <c r="C15" s="34"/>
      <c r="D15" s="48"/>
      <c r="E15" s="10"/>
      <c r="F15" s="10"/>
      <c r="G15" s="10"/>
      <c r="H15" s="88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2" x14ac:dyDescent="0.2">
      <c r="A16" s="99" t="s">
        <v>122</v>
      </c>
      <c r="B16" s="100"/>
      <c r="C16" s="101"/>
      <c r="D16" s="102"/>
      <c r="E16" s="10"/>
      <c r="F16" s="10"/>
      <c r="G16" s="10"/>
      <c r="H16" s="88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x14ac:dyDescent="0.2">
      <c r="A17" s="14"/>
      <c r="B17" s="15"/>
      <c r="C17" s="16" t="s">
        <v>0</v>
      </c>
      <c r="D17" s="17" t="s">
        <v>1</v>
      </c>
      <c r="E17" s="10"/>
      <c r="F17" s="10"/>
      <c r="G17" s="10"/>
      <c r="H17" s="88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x14ac:dyDescent="0.2">
      <c r="A18" s="1" t="s">
        <v>2</v>
      </c>
      <c r="B18" s="2" t="s">
        <v>146</v>
      </c>
      <c r="C18" s="3" t="s">
        <v>10</v>
      </c>
      <c r="D18" s="27">
        <f>(5.77*1)+(0.4*8.13)+1.91+1.19</f>
        <v>12.122</v>
      </c>
      <c r="E18" s="10"/>
      <c r="F18" s="10"/>
      <c r="G18" s="10"/>
      <c r="H18" s="88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x14ac:dyDescent="0.2">
      <c r="A19" s="99" t="s">
        <v>123</v>
      </c>
      <c r="B19" s="100"/>
      <c r="C19" s="101"/>
      <c r="D19" s="102"/>
      <c r="E19" s="10"/>
      <c r="F19" s="10"/>
      <c r="G19" s="10"/>
      <c r="H19" s="8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x14ac:dyDescent="0.2">
      <c r="A20" s="14"/>
      <c r="B20" s="15"/>
      <c r="C20" s="16" t="s">
        <v>0</v>
      </c>
      <c r="D20" s="17" t="s">
        <v>1</v>
      </c>
      <c r="E20" s="10"/>
      <c r="F20" s="55"/>
      <c r="G20" s="10"/>
      <c r="H20" s="88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x14ac:dyDescent="0.2">
      <c r="A21" s="1" t="s">
        <v>2</v>
      </c>
      <c r="B21" s="2" t="s">
        <v>140</v>
      </c>
      <c r="C21" s="3" t="s">
        <v>10</v>
      </c>
      <c r="D21" s="27">
        <f>((4.88+19.1)+(40.56))*1.3</f>
        <v>83.902000000000015</v>
      </c>
      <c r="E21" s="10"/>
      <c r="F21" s="10"/>
      <c r="G21" s="10"/>
      <c r="H21" s="88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x14ac:dyDescent="0.2">
      <c r="A22" s="29" t="s">
        <v>4</v>
      </c>
      <c r="B22" s="24" t="s">
        <v>141</v>
      </c>
      <c r="C22" s="49" t="s">
        <v>7</v>
      </c>
      <c r="D22" s="48">
        <f>5.6*2</f>
        <v>11.2</v>
      </c>
      <c r="E22" s="10"/>
      <c r="F22" s="10"/>
      <c r="G22" s="10"/>
      <c r="H22" s="88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x14ac:dyDescent="0.2">
      <c r="A23" s="29" t="s">
        <v>5</v>
      </c>
      <c r="B23" s="24" t="s">
        <v>142</v>
      </c>
      <c r="C23" s="49" t="s">
        <v>7</v>
      </c>
      <c r="D23" s="48">
        <f>5.6+8.9</f>
        <v>14.5</v>
      </c>
      <c r="E23" s="10"/>
      <c r="F23" s="10"/>
      <c r="G23" s="10"/>
      <c r="H23" s="88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x14ac:dyDescent="0.2">
      <c r="A24" s="99" t="s">
        <v>153</v>
      </c>
      <c r="B24" s="100"/>
      <c r="C24" s="101"/>
      <c r="D24" s="102"/>
      <c r="E24" s="10"/>
      <c r="F24" s="10"/>
      <c r="G24" s="10"/>
      <c r="H24" s="88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x14ac:dyDescent="0.2">
      <c r="A25" s="14"/>
      <c r="B25" s="15"/>
      <c r="C25" s="16" t="s">
        <v>0</v>
      </c>
      <c r="D25" s="17" t="s">
        <v>1</v>
      </c>
      <c r="E25" s="10"/>
      <c r="F25" s="55"/>
      <c r="G25" s="10"/>
      <c r="H25" s="88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x14ac:dyDescent="0.2">
      <c r="A26" s="1" t="s">
        <v>2</v>
      </c>
      <c r="B26" s="2" t="s">
        <v>143</v>
      </c>
      <c r="C26" s="3" t="s">
        <v>10</v>
      </c>
      <c r="D26" s="27">
        <v>53.86</v>
      </c>
      <c r="E26" s="10"/>
      <c r="F26" s="10"/>
      <c r="G26" s="10"/>
      <c r="H26" s="88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x14ac:dyDescent="0.2">
      <c r="A27" s="29"/>
      <c r="B27" s="24"/>
      <c r="C27" s="49"/>
      <c r="D27" s="48"/>
      <c r="E27" s="10"/>
      <c r="F27" s="10"/>
      <c r="G27" s="10"/>
      <c r="H27" s="88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x14ac:dyDescent="0.2">
      <c r="A28" s="99" t="s">
        <v>111</v>
      </c>
      <c r="B28" s="100"/>
      <c r="C28" s="101"/>
      <c r="D28" s="102"/>
      <c r="E28" s="10"/>
      <c r="F28" s="10"/>
      <c r="G28" s="10"/>
      <c r="H28" s="88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x14ac:dyDescent="0.2">
      <c r="A29" s="14"/>
      <c r="B29" s="15"/>
      <c r="C29" s="16" t="s">
        <v>0</v>
      </c>
      <c r="D29" s="17" t="s">
        <v>1</v>
      </c>
      <c r="E29" s="10"/>
      <c r="F29" s="55"/>
      <c r="G29" s="10"/>
      <c r="H29" s="88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x14ac:dyDescent="0.2">
      <c r="A30" s="1" t="s">
        <v>2</v>
      </c>
      <c r="B30" s="2" t="s">
        <v>156</v>
      </c>
      <c r="C30" s="3" t="s">
        <v>10</v>
      </c>
      <c r="D30" s="27">
        <v>53.86</v>
      </c>
      <c r="E30" s="10"/>
      <c r="F30" s="10"/>
      <c r="G30" s="10"/>
      <c r="H30" s="88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0" x14ac:dyDescent="0.2">
      <c r="A31" s="29"/>
      <c r="B31" s="24"/>
      <c r="C31" s="49"/>
      <c r="D31" s="48"/>
      <c r="E31" s="10"/>
      <c r="F31" s="10"/>
      <c r="G31" s="10"/>
      <c r="H31" s="8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0" s="11" customFormat="1" ht="13.5" customHeight="1" x14ac:dyDescent="0.2">
      <c r="A32" s="99" t="s">
        <v>59</v>
      </c>
      <c r="B32" s="100"/>
      <c r="C32" s="101"/>
      <c r="D32" s="102"/>
      <c r="E32" s="56"/>
      <c r="F32" s="56"/>
      <c r="G32" s="56"/>
      <c r="H32" s="89"/>
    </row>
    <row r="33" spans="1:250" x14ac:dyDescent="0.2">
      <c r="A33" s="14"/>
      <c r="B33" s="15"/>
      <c r="C33" s="16" t="s">
        <v>0</v>
      </c>
      <c r="D33" s="17" t="s">
        <v>1</v>
      </c>
      <c r="E33" s="10"/>
      <c r="F33" s="10"/>
      <c r="G33" s="10"/>
      <c r="H33" s="88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8" t="s">
        <v>2</v>
      </c>
      <c r="B34" s="2" t="s">
        <v>125</v>
      </c>
      <c r="C34" s="3" t="s">
        <v>7</v>
      </c>
      <c r="D34" s="12">
        <f>3.83+(5.8*2)+2.39+5.6</f>
        <v>23.42</v>
      </c>
      <c r="E34" s="10"/>
      <c r="F34" s="10"/>
      <c r="G34" s="10"/>
      <c r="H34" s="88"/>
      <c r="I34" s="6"/>
      <c r="J34" s="6"/>
      <c r="K34" s="6"/>
      <c r="L34" s="6"/>
      <c r="M34" s="6"/>
      <c r="N34" s="6"/>
      <c r="O34" s="6"/>
      <c r="P34" s="6"/>
      <c r="Q34" s="6"/>
      <c r="R34" s="1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4</v>
      </c>
      <c r="B35" s="2" t="s">
        <v>51</v>
      </c>
      <c r="C35" s="3" t="s">
        <v>0</v>
      </c>
      <c r="D35" s="12">
        <v>1</v>
      </c>
      <c r="E35" s="10"/>
      <c r="F35" s="10"/>
      <c r="G35" s="10"/>
      <c r="H35" s="88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/>
      <c r="B36" s="4" t="s">
        <v>52</v>
      </c>
      <c r="C36" s="3" t="s">
        <v>61</v>
      </c>
      <c r="D36" s="27">
        <f>D35*D34</f>
        <v>23.42</v>
      </c>
      <c r="E36" s="55"/>
      <c r="F36" s="10"/>
      <c r="G36" s="10"/>
      <c r="H36" s="88"/>
      <c r="I36" s="6"/>
      <c r="J36" s="6"/>
      <c r="K36" s="6"/>
      <c r="L36" s="6"/>
      <c r="M36" s="6"/>
      <c r="N36" s="6"/>
      <c r="O36" s="1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99" t="s">
        <v>154</v>
      </c>
      <c r="B37" s="100"/>
      <c r="C37" s="101"/>
      <c r="D37" s="102"/>
      <c r="E37" s="10"/>
      <c r="F37" s="10"/>
      <c r="G37" s="10"/>
      <c r="H37" s="88"/>
      <c r="I37" s="6"/>
      <c r="J37" s="6"/>
      <c r="K37" s="6"/>
      <c r="L37" s="6"/>
      <c r="M37" s="6"/>
      <c r="N37" s="6"/>
      <c r="O37" s="43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14"/>
      <c r="B38" s="15"/>
      <c r="C38" s="16" t="s">
        <v>0</v>
      </c>
      <c r="D38" s="17" t="s">
        <v>1</v>
      </c>
      <c r="E38" s="10"/>
      <c r="F38" s="10"/>
      <c r="G38" s="10"/>
      <c r="H38" s="88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1" t="s">
        <v>2</v>
      </c>
      <c r="B39" s="2" t="s">
        <v>155</v>
      </c>
      <c r="C39" s="3" t="s">
        <v>12</v>
      </c>
      <c r="D39" s="27">
        <f>(1*0.82)+(0.6*0.5)+(1.5*1)</f>
        <v>2.62</v>
      </c>
      <c r="E39" s="10"/>
      <c r="F39" s="10"/>
      <c r="G39" s="10"/>
      <c r="H39" s="88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x14ac:dyDescent="0.2">
      <c r="A40" s="99" t="s">
        <v>62</v>
      </c>
      <c r="B40" s="100"/>
      <c r="C40" s="101"/>
      <c r="D40" s="102"/>
      <c r="E40" s="10"/>
      <c r="F40" s="10"/>
      <c r="G40" s="10"/>
      <c r="H40" s="88"/>
      <c r="I40" s="6"/>
      <c r="J40" s="6"/>
      <c r="K40" s="6"/>
      <c r="L40" s="6"/>
      <c r="M40" s="6"/>
      <c r="N40" s="6"/>
      <c r="O40" s="43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14"/>
      <c r="B41" s="15"/>
      <c r="C41" s="16" t="s">
        <v>0</v>
      </c>
      <c r="D41" s="17" t="s">
        <v>1</v>
      </c>
      <c r="E41" s="10"/>
      <c r="F41" s="10"/>
      <c r="G41" s="10"/>
      <c r="H41" s="88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1" t="s">
        <v>2</v>
      </c>
      <c r="B42" s="2" t="s">
        <v>144</v>
      </c>
      <c r="C42" s="3" t="s">
        <v>12</v>
      </c>
      <c r="D42" s="27">
        <f>(1*0.82)+(0.6*0.5)+(1.5*1)</f>
        <v>2.62</v>
      </c>
      <c r="E42" s="10"/>
      <c r="F42" s="10"/>
      <c r="G42" s="10"/>
      <c r="H42" s="88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99" t="s">
        <v>34</v>
      </c>
      <c r="B43" s="100"/>
      <c r="C43" s="101"/>
      <c r="D43" s="102"/>
      <c r="E43" s="10"/>
      <c r="F43" s="10"/>
      <c r="G43" s="10"/>
      <c r="H43" s="88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6" customFormat="1" x14ac:dyDescent="0.2">
      <c r="A44" s="99" t="s">
        <v>29</v>
      </c>
      <c r="B44" s="100"/>
      <c r="C44" s="20"/>
      <c r="D44" s="15"/>
      <c r="E44" s="10"/>
      <c r="F44" s="10"/>
      <c r="G44" s="10"/>
      <c r="H44" s="88"/>
    </row>
    <row r="45" spans="1:250" s="6" customFormat="1" x14ac:dyDescent="0.2">
      <c r="A45" s="14"/>
      <c r="B45" s="15"/>
      <c r="C45" s="16" t="s">
        <v>0</v>
      </c>
      <c r="D45" s="17" t="s">
        <v>1</v>
      </c>
      <c r="E45" s="10"/>
      <c r="F45" s="10"/>
      <c r="G45" s="10"/>
      <c r="H45" s="88"/>
    </row>
    <row r="46" spans="1:250" s="6" customFormat="1" x14ac:dyDescent="0.2">
      <c r="A46" s="9" t="s">
        <v>2</v>
      </c>
      <c r="B46" s="2" t="s">
        <v>126</v>
      </c>
      <c r="C46" s="5" t="s">
        <v>10</v>
      </c>
      <c r="D46" s="27">
        <f>(5.77*1)+(0.4*5.6)+1.91+1.19</f>
        <v>11.11</v>
      </c>
      <c r="E46" s="55"/>
      <c r="F46" s="55"/>
      <c r="G46" s="10"/>
      <c r="H46" s="88"/>
    </row>
    <row r="47" spans="1:250" s="6" customFormat="1" x14ac:dyDescent="0.2">
      <c r="A47" s="18"/>
      <c r="B47" s="20"/>
      <c r="C47" s="20"/>
      <c r="D47" s="15"/>
      <c r="E47" s="10"/>
      <c r="F47" s="10"/>
      <c r="G47" s="10"/>
      <c r="H47" s="88"/>
    </row>
    <row r="48" spans="1:250" s="6" customFormat="1" x14ac:dyDescent="0.2">
      <c r="A48" s="99" t="s">
        <v>33</v>
      </c>
      <c r="B48" s="100"/>
      <c r="C48" s="101"/>
      <c r="D48" s="102"/>
      <c r="E48" s="10"/>
      <c r="F48" s="10"/>
      <c r="G48" s="10"/>
      <c r="H48" s="88"/>
    </row>
    <row r="49" spans="1:15" s="6" customFormat="1" x14ac:dyDescent="0.2">
      <c r="A49" s="14"/>
      <c r="B49" s="15"/>
      <c r="C49" s="16" t="s">
        <v>0</v>
      </c>
      <c r="D49" s="17" t="s">
        <v>1</v>
      </c>
      <c r="E49" s="10"/>
      <c r="F49" s="10"/>
      <c r="G49" s="10"/>
      <c r="H49" s="88"/>
    </row>
    <row r="50" spans="1:15" s="6" customFormat="1" x14ac:dyDescent="0.2">
      <c r="A50" s="9" t="s">
        <v>2</v>
      </c>
      <c r="B50" s="4" t="s">
        <v>145</v>
      </c>
      <c r="C50" s="5" t="s">
        <v>10</v>
      </c>
      <c r="D50" s="27">
        <f>((5.77*1)+(0.4*5.6)+1.91+1.19)+(8.5*3.8)</f>
        <v>43.41</v>
      </c>
      <c r="E50" s="55">
        <f>D50+D46</f>
        <v>54.519999999999996</v>
      </c>
      <c r="F50" s="10"/>
      <c r="G50" s="10"/>
      <c r="H50" s="88"/>
      <c r="O50" s="50"/>
    </row>
    <row r="51" spans="1:15" s="6" customFormat="1" x14ac:dyDescent="0.2">
      <c r="A51" s="23"/>
      <c r="B51" s="31"/>
      <c r="C51" s="32"/>
      <c r="D51" s="40"/>
      <c r="E51" s="55"/>
      <c r="F51" s="10"/>
      <c r="G51" s="10"/>
      <c r="H51" s="88"/>
      <c r="O51" s="50"/>
    </row>
    <row r="52" spans="1:15" s="6" customFormat="1" x14ac:dyDescent="0.2">
      <c r="A52" s="99" t="s">
        <v>44</v>
      </c>
      <c r="B52" s="100"/>
      <c r="C52" s="108"/>
      <c r="D52" s="102"/>
      <c r="E52" s="10"/>
      <c r="F52" s="10"/>
      <c r="G52" s="10"/>
      <c r="H52" s="88"/>
      <c r="O52" s="50"/>
    </row>
    <row r="53" spans="1:15" s="6" customFormat="1" x14ac:dyDescent="0.2">
      <c r="A53" s="52"/>
      <c r="B53" s="30"/>
      <c r="C53" s="16" t="s">
        <v>0</v>
      </c>
      <c r="D53" s="17" t="s">
        <v>1</v>
      </c>
      <c r="E53" s="10"/>
      <c r="F53" s="10"/>
      <c r="G53" s="10"/>
      <c r="H53" s="88"/>
      <c r="O53" s="50"/>
    </row>
    <row r="54" spans="1:15" s="6" customFormat="1" x14ac:dyDescent="0.2">
      <c r="A54" s="9" t="s">
        <v>2</v>
      </c>
      <c r="B54" s="4" t="s">
        <v>148</v>
      </c>
      <c r="C54" s="16" t="s">
        <v>10</v>
      </c>
      <c r="D54" s="36">
        <f>(5.5*3.6)+(2.29*2.7)+(5.33*2.7)+(3.7*2.7)+(22.01*2.6)+(8.15*2.6)</f>
        <v>128.78</v>
      </c>
      <c r="E54" s="10"/>
      <c r="F54" s="10"/>
      <c r="G54" s="10"/>
      <c r="H54" s="88"/>
      <c r="O54" s="50"/>
    </row>
    <row r="55" spans="1:15" s="6" customFormat="1" x14ac:dyDescent="0.2">
      <c r="A55" s="9"/>
      <c r="B55" s="4"/>
      <c r="C55" s="16"/>
      <c r="D55" s="17"/>
      <c r="E55" s="10"/>
      <c r="F55" s="10"/>
      <c r="G55" s="10"/>
      <c r="H55" s="88"/>
      <c r="O55" s="50"/>
    </row>
    <row r="56" spans="1:15" s="6" customFormat="1" x14ac:dyDescent="0.2">
      <c r="A56" s="99" t="s">
        <v>45</v>
      </c>
      <c r="B56" s="100"/>
      <c r="C56" s="101"/>
      <c r="D56" s="102"/>
      <c r="E56" s="10"/>
      <c r="F56" s="10"/>
      <c r="G56" s="10"/>
      <c r="H56" s="88"/>
      <c r="O56" s="50"/>
    </row>
    <row r="57" spans="1:15" s="6" customFormat="1" x14ac:dyDescent="0.2">
      <c r="A57" s="9" t="s">
        <v>2</v>
      </c>
      <c r="B57" s="4" t="s">
        <v>147</v>
      </c>
      <c r="C57" s="16" t="s">
        <v>0</v>
      </c>
      <c r="D57" s="17" t="s">
        <v>1</v>
      </c>
      <c r="E57" s="10"/>
      <c r="F57" s="10"/>
      <c r="G57" s="10"/>
      <c r="H57" s="88"/>
      <c r="O57" s="51"/>
    </row>
    <row r="58" spans="1:15" s="6" customFormat="1" x14ac:dyDescent="0.2">
      <c r="A58" s="90"/>
      <c r="B58" s="2"/>
      <c r="C58" s="3" t="s">
        <v>10</v>
      </c>
      <c r="D58" s="27">
        <f>D50</f>
        <v>43.41</v>
      </c>
      <c r="E58" s="91"/>
      <c r="F58" s="91"/>
      <c r="G58" s="91"/>
      <c r="H58" s="92"/>
      <c r="O58" s="50"/>
    </row>
    <row r="59" spans="1:15" s="6" customFormat="1" x14ac:dyDescent="0.2">
      <c r="D59" s="22"/>
    </row>
    <row r="60" spans="1:15" s="6" customFormat="1" x14ac:dyDescent="0.2">
      <c r="D60" s="22"/>
    </row>
    <row r="61" spans="1:15" s="6" customFormat="1" x14ac:dyDescent="0.2">
      <c r="D61" s="22"/>
    </row>
    <row r="62" spans="1:15" s="6" customFormat="1" x14ac:dyDescent="0.2">
      <c r="D62" s="22"/>
    </row>
    <row r="63" spans="1:15" s="6" customFormat="1" x14ac:dyDescent="0.2">
      <c r="D63" s="22"/>
    </row>
    <row r="64" spans="1:15" s="6" customFormat="1" x14ac:dyDescent="0.2">
      <c r="D64" s="22"/>
    </row>
    <row r="65" spans="4:4" s="6" customFormat="1" x14ac:dyDescent="0.2">
      <c r="D65" s="22"/>
    </row>
    <row r="66" spans="4:4" s="6" customFormat="1" x14ac:dyDescent="0.2">
      <c r="D66" s="22"/>
    </row>
    <row r="67" spans="4:4" s="6" customFormat="1" x14ac:dyDescent="0.2">
      <c r="D67" s="22"/>
    </row>
    <row r="68" spans="4:4" s="6" customFormat="1" x14ac:dyDescent="0.2">
      <c r="D68" s="22"/>
    </row>
    <row r="69" spans="4:4" s="6" customFormat="1" x14ac:dyDescent="0.2">
      <c r="D69" s="22"/>
    </row>
    <row r="70" spans="4:4" s="6" customFormat="1" x14ac:dyDescent="0.2">
      <c r="D70" s="22"/>
    </row>
    <row r="71" spans="4:4" s="6" customFormat="1" x14ac:dyDescent="0.2">
      <c r="D71" s="22"/>
    </row>
    <row r="72" spans="4:4" s="6" customFormat="1" x14ac:dyDescent="0.2">
      <c r="D72" s="22"/>
    </row>
    <row r="73" spans="4:4" s="6" customFormat="1" x14ac:dyDescent="0.2">
      <c r="D73" s="22"/>
    </row>
    <row r="74" spans="4:4" s="6" customFormat="1" x14ac:dyDescent="0.2">
      <c r="D74" s="22"/>
    </row>
    <row r="75" spans="4:4" s="6" customFormat="1" x14ac:dyDescent="0.2">
      <c r="D75" s="22"/>
    </row>
    <row r="76" spans="4:4" s="6" customFormat="1" x14ac:dyDescent="0.2">
      <c r="D76" s="22"/>
    </row>
    <row r="77" spans="4:4" s="6" customFormat="1" x14ac:dyDescent="0.2">
      <c r="D77" s="22"/>
    </row>
    <row r="78" spans="4:4" s="6" customFormat="1" x14ac:dyDescent="0.2">
      <c r="D78" s="22"/>
    </row>
    <row r="79" spans="4:4" s="6" customFormat="1" x14ac:dyDescent="0.2">
      <c r="D79" s="22"/>
    </row>
    <row r="80" spans="4:4" s="6" customFormat="1" x14ac:dyDescent="0.2">
      <c r="D80" s="22"/>
    </row>
    <row r="81" spans="4:4" s="6" customFormat="1" x14ac:dyDescent="0.2">
      <c r="D81" s="22"/>
    </row>
    <row r="82" spans="4:4" s="6" customFormat="1" x14ac:dyDescent="0.2">
      <c r="D82" s="22"/>
    </row>
    <row r="83" spans="4:4" s="6" customFormat="1" x14ac:dyDescent="0.2">
      <c r="D83" s="22"/>
    </row>
    <row r="84" spans="4:4" s="6" customFormat="1" x14ac:dyDescent="0.2">
      <c r="D84" s="22"/>
    </row>
    <row r="85" spans="4:4" s="6" customFormat="1" x14ac:dyDescent="0.2">
      <c r="D85" s="22"/>
    </row>
    <row r="86" spans="4:4" s="6" customFormat="1" x14ac:dyDescent="0.2">
      <c r="D86" s="22"/>
    </row>
    <row r="87" spans="4:4" s="6" customFormat="1" x14ac:dyDescent="0.2">
      <c r="D87" s="22"/>
    </row>
    <row r="88" spans="4:4" s="6" customFormat="1" x14ac:dyDescent="0.2">
      <c r="D88" s="22"/>
    </row>
    <row r="89" spans="4:4" s="6" customFormat="1" x14ac:dyDescent="0.2">
      <c r="D89" s="22"/>
    </row>
    <row r="90" spans="4:4" s="6" customFormat="1" x14ac:dyDescent="0.2">
      <c r="D90" s="22"/>
    </row>
    <row r="91" spans="4:4" s="6" customFormat="1" x14ac:dyDescent="0.2">
      <c r="D91" s="22"/>
    </row>
    <row r="92" spans="4:4" s="6" customFormat="1" x14ac:dyDescent="0.2">
      <c r="D92" s="22"/>
    </row>
    <row r="93" spans="4:4" s="6" customFormat="1" x14ac:dyDescent="0.2">
      <c r="D93" s="22"/>
    </row>
    <row r="94" spans="4:4" s="6" customFormat="1" x14ac:dyDescent="0.2">
      <c r="D94" s="22"/>
    </row>
    <row r="95" spans="4:4" s="6" customFormat="1" x14ac:dyDescent="0.2">
      <c r="D95" s="22"/>
    </row>
    <row r="96" spans="4:4" s="6" customFormat="1" x14ac:dyDescent="0.2">
      <c r="D96" s="22"/>
    </row>
    <row r="97" spans="4:4" s="6" customFormat="1" x14ac:dyDescent="0.2">
      <c r="D97" s="22"/>
    </row>
    <row r="98" spans="4:4" s="6" customFormat="1" x14ac:dyDescent="0.2">
      <c r="D98" s="22"/>
    </row>
    <row r="99" spans="4:4" s="6" customFormat="1" x14ac:dyDescent="0.2">
      <c r="D99" s="22"/>
    </row>
    <row r="100" spans="4:4" s="6" customFormat="1" x14ac:dyDescent="0.2">
      <c r="D100" s="22"/>
    </row>
    <row r="101" spans="4:4" s="6" customFormat="1" x14ac:dyDescent="0.2">
      <c r="D101" s="22"/>
    </row>
    <row r="102" spans="4:4" s="6" customFormat="1" x14ac:dyDescent="0.2">
      <c r="D102" s="22"/>
    </row>
    <row r="103" spans="4:4" s="6" customFormat="1" x14ac:dyDescent="0.2">
      <c r="D103" s="22"/>
    </row>
    <row r="104" spans="4:4" s="6" customFormat="1" x14ac:dyDescent="0.2">
      <c r="D104" s="22"/>
    </row>
    <row r="105" spans="4:4" s="6" customFormat="1" x14ac:dyDescent="0.2">
      <c r="D105" s="22"/>
    </row>
    <row r="106" spans="4:4" s="6" customFormat="1" x14ac:dyDescent="0.2">
      <c r="D106" s="22"/>
    </row>
    <row r="107" spans="4:4" s="6" customFormat="1" x14ac:dyDescent="0.2">
      <c r="D107" s="22"/>
    </row>
    <row r="108" spans="4:4" s="6" customFormat="1" x14ac:dyDescent="0.2">
      <c r="D108" s="22"/>
    </row>
    <row r="109" spans="4:4" s="6" customFormat="1" x14ac:dyDescent="0.2">
      <c r="D109" s="22"/>
    </row>
    <row r="110" spans="4:4" s="6" customFormat="1" x14ac:dyDescent="0.2">
      <c r="D110" s="22"/>
    </row>
    <row r="111" spans="4:4" s="6" customFormat="1" x14ac:dyDescent="0.2">
      <c r="D111" s="22"/>
    </row>
    <row r="112" spans="4:4" s="6" customFormat="1" x14ac:dyDescent="0.2">
      <c r="D112" s="22"/>
    </row>
    <row r="113" spans="4:4" s="6" customFormat="1" x14ac:dyDescent="0.2">
      <c r="D113" s="22"/>
    </row>
    <row r="114" spans="4:4" s="6" customFormat="1" x14ac:dyDescent="0.2">
      <c r="D114" s="22"/>
    </row>
    <row r="115" spans="4:4" s="6" customFormat="1" x14ac:dyDescent="0.2">
      <c r="D115" s="22"/>
    </row>
    <row r="116" spans="4:4" s="6" customFormat="1" x14ac:dyDescent="0.2">
      <c r="D116" s="22"/>
    </row>
    <row r="117" spans="4:4" s="6" customFormat="1" x14ac:dyDescent="0.2">
      <c r="D117" s="22"/>
    </row>
    <row r="118" spans="4:4" s="6" customFormat="1" x14ac:dyDescent="0.2">
      <c r="D118" s="22"/>
    </row>
    <row r="119" spans="4:4" s="6" customFormat="1" x14ac:dyDescent="0.2">
      <c r="D119" s="22"/>
    </row>
    <row r="120" spans="4:4" s="6" customFormat="1" x14ac:dyDescent="0.2">
      <c r="D120" s="22"/>
    </row>
    <row r="121" spans="4:4" s="6" customFormat="1" x14ac:dyDescent="0.2">
      <c r="D121" s="22"/>
    </row>
    <row r="122" spans="4:4" s="6" customFormat="1" x14ac:dyDescent="0.2">
      <c r="D122" s="22"/>
    </row>
    <row r="123" spans="4:4" s="6" customFormat="1" x14ac:dyDescent="0.2">
      <c r="D123" s="22"/>
    </row>
    <row r="124" spans="4:4" s="6" customFormat="1" x14ac:dyDescent="0.2">
      <c r="D124" s="22"/>
    </row>
    <row r="125" spans="4:4" s="6" customFormat="1" x14ac:dyDescent="0.2">
      <c r="D125" s="22"/>
    </row>
    <row r="126" spans="4:4" s="6" customFormat="1" x14ac:dyDescent="0.2">
      <c r="D126" s="22"/>
    </row>
    <row r="127" spans="4:4" s="6" customFormat="1" x14ac:dyDescent="0.2">
      <c r="D127" s="22"/>
    </row>
    <row r="128" spans="4:4" s="6" customFormat="1" x14ac:dyDescent="0.2">
      <c r="D128" s="22"/>
    </row>
    <row r="129" spans="4:4" s="6" customFormat="1" x14ac:dyDescent="0.2">
      <c r="D129" s="22"/>
    </row>
    <row r="130" spans="4:4" s="6" customFormat="1" x14ac:dyDescent="0.2">
      <c r="D130" s="22"/>
    </row>
    <row r="131" spans="4:4" s="6" customFormat="1" x14ac:dyDescent="0.2">
      <c r="D131" s="22"/>
    </row>
    <row r="132" spans="4:4" s="6" customFormat="1" x14ac:dyDescent="0.2">
      <c r="D132" s="22"/>
    </row>
    <row r="133" spans="4:4" s="6" customFormat="1" x14ac:dyDescent="0.2">
      <c r="D133" s="22"/>
    </row>
    <row r="134" spans="4:4" s="6" customFormat="1" x14ac:dyDescent="0.2">
      <c r="D134" s="22"/>
    </row>
    <row r="135" spans="4:4" s="6" customFormat="1" x14ac:dyDescent="0.2">
      <c r="D135" s="22"/>
    </row>
    <row r="136" spans="4:4" s="6" customFormat="1" x14ac:dyDescent="0.2">
      <c r="D136" s="22"/>
    </row>
    <row r="137" spans="4:4" s="6" customFormat="1" x14ac:dyDescent="0.2">
      <c r="D137" s="22"/>
    </row>
    <row r="138" spans="4:4" s="6" customFormat="1" x14ac:dyDescent="0.2">
      <c r="D138" s="22"/>
    </row>
    <row r="139" spans="4:4" s="6" customFormat="1" x14ac:dyDescent="0.2">
      <c r="D139" s="22"/>
    </row>
    <row r="140" spans="4:4" s="6" customFormat="1" x14ac:dyDescent="0.2">
      <c r="D140" s="22"/>
    </row>
    <row r="141" spans="4:4" s="6" customFormat="1" x14ac:dyDescent="0.2">
      <c r="D141" s="22"/>
    </row>
    <row r="142" spans="4:4" s="6" customFormat="1" x14ac:dyDescent="0.2">
      <c r="D142" s="22"/>
    </row>
    <row r="143" spans="4:4" s="6" customFormat="1" x14ac:dyDescent="0.2">
      <c r="D143" s="22"/>
    </row>
    <row r="144" spans="4:4" s="6" customFormat="1" x14ac:dyDescent="0.2">
      <c r="D144" s="22"/>
    </row>
    <row r="145" spans="4:4" s="6" customFormat="1" x14ac:dyDescent="0.2">
      <c r="D145" s="22"/>
    </row>
    <row r="146" spans="4:4" s="6" customFormat="1" x14ac:dyDescent="0.2">
      <c r="D146" s="22"/>
    </row>
    <row r="147" spans="4:4" s="6" customFormat="1" x14ac:dyDescent="0.2">
      <c r="D147" s="22"/>
    </row>
    <row r="148" spans="4:4" s="6" customFormat="1" x14ac:dyDescent="0.2">
      <c r="D148" s="22"/>
    </row>
    <row r="149" spans="4:4" s="6" customFormat="1" x14ac:dyDescent="0.2">
      <c r="D149" s="22"/>
    </row>
    <row r="150" spans="4:4" s="6" customFormat="1" x14ac:dyDescent="0.2">
      <c r="D150" s="22"/>
    </row>
    <row r="151" spans="4:4" s="6" customFormat="1" x14ac:dyDescent="0.2">
      <c r="D151" s="22"/>
    </row>
    <row r="152" spans="4:4" s="6" customFormat="1" x14ac:dyDescent="0.2">
      <c r="D152" s="22"/>
    </row>
    <row r="153" spans="4:4" s="6" customFormat="1" x14ac:dyDescent="0.2">
      <c r="D153" s="22"/>
    </row>
    <row r="154" spans="4:4" s="6" customFormat="1" x14ac:dyDescent="0.2">
      <c r="D154" s="22"/>
    </row>
    <row r="155" spans="4:4" s="6" customFormat="1" x14ac:dyDescent="0.2">
      <c r="D155" s="22"/>
    </row>
    <row r="156" spans="4:4" s="6" customFormat="1" x14ac:dyDescent="0.2">
      <c r="D156" s="22"/>
    </row>
    <row r="157" spans="4:4" s="6" customFormat="1" x14ac:dyDescent="0.2">
      <c r="D157" s="22"/>
    </row>
    <row r="158" spans="4:4" s="6" customFormat="1" x14ac:dyDescent="0.2">
      <c r="D158" s="22"/>
    </row>
    <row r="159" spans="4:4" s="6" customFormat="1" x14ac:dyDescent="0.2">
      <c r="D159" s="22"/>
    </row>
    <row r="160" spans="4:4" s="6" customFormat="1" x14ac:dyDescent="0.2">
      <c r="D160" s="22"/>
    </row>
    <row r="161" spans="4:4" s="6" customFormat="1" x14ac:dyDescent="0.2">
      <c r="D161" s="22"/>
    </row>
    <row r="162" spans="4:4" s="6" customFormat="1" x14ac:dyDescent="0.2">
      <c r="D162" s="22"/>
    </row>
    <row r="163" spans="4:4" s="6" customFormat="1" x14ac:dyDescent="0.2">
      <c r="D163" s="22"/>
    </row>
    <row r="164" spans="4:4" s="6" customFormat="1" x14ac:dyDescent="0.2">
      <c r="D164" s="22"/>
    </row>
    <row r="165" spans="4:4" s="6" customFormat="1" x14ac:dyDescent="0.2">
      <c r="D165" s="22"/>
    </row>
    <row r="166" spans="4:4" s="6" customFormat="1" x14ac:dyDescent="0.2">
      <c r="D166" s="22"/>
    </row>
    <row r="167" spans="4:4" s="6" customFormat="1" x14ac:dyDescent="0.2">
      <c r="D167" s="22"/>
    </row>
    <row r="168" spans="4:4" s="6" customFormat="1" x14ac:dyDescent="0.2">
      <c r="D168" s="22"/>
    </row>
    <row r="169" spans="4:4" s="6" customFormat="1" x14ac:dyDescent="0.2">
      <c r="D169" s="22"/>
    </row>
    <row r="170" spans="4:4" s="6" customFormat="1" x14ac:dyDescent="0.2">
      <c r="D170" s="22"/>
    </row>
    <row r="171" spans="4:4" s="6" customFormat="1" x14ac:dyDescent="0.2">
      <c r="D171" s="22"/>
    </row>
    <row r="172" spans="4:4" s="6" customFormat="1" x14ac:dyDescent="0.2">
      <c r="D172" s="22"/>
    </row>
    <row r="173" spans="4:4" s="6" customFormat="1" x14ac:dyDescent="0.2">
      <c r="D173" s="22"/>
    </row>
    <row r="174" spans="4:4" s="6" customFormat="1" x14ac:dyDescent="0.2">
      <c r="D174" s="22"/>
    </row>
    <row r="175" spans="4:4" s="6" customFormat="1" x14ac:dyDescent="0.2">
      <c r="D175" s="22"/>
    </row>
    <row r="176" spans="4:4" s="6" customFormat="1" x14ac:dyDescent="0.2">
      <c r="D176" s="22"/>
    </row>
    <row r="177" spans="4:4" s="6" customFormat="1" x14ac:dyDescent="0.2">
      <c r="D177" s="22"/>
    </row>
    <row r="178" spans="4:4" s="6" customFormat="1" x14ac:dyDescent="0.2">
      <c r="D178" s="22"/>
    </row>
    <row r="179" spans="4:4" s="6" customFormat="1" x14ac:dyDescent="0.2">
      <c r="D179" s="22"/>
    </row>
    <row r="180" spans="4:4" s="6" customFormat="1" x14ac:dyDescent="0.2">
      <c r="D180" s="22"/>
    </row>
    <row r="181" spans="4:4" s="6" customFormat="1" x14ac:dyDescent="0.2">
      <c r="D181" s="22"/>
    </row>
    <row r="182" spans="4:4" s="6" customFormat="1" x14ac:dyDescent="0.2">
      <c r="D182" s="22"/>
    </row>
    <row r="183" spans="4:4" s="6" customFormat="1" x14ac:dyDescent="0.2">
      <c r="D183" s="22"/>
    </row>
    <row r="184" spans="4:4" s="6" customFormat="1" x14ac:dyDescent="0.2">
      <c r="D184" s="22"/>
    </row>
    <row r="185" spans="4:4" s="6" customFormat="1" x14ac:dyDescent="0.2">
      <c r="D185" s="22"/>
    </row>
    <row r="186" spans="4:4" s="6" customFormat="1" x14ac:dyDescent="0.2">
      <c r="D186" s="22"/>
    </row>
    <row r="187" spans="4:4" s="6" customFormat="1" x14ac:dyDescent="0.2">
      <c r="D187" s="22"/>
    </row>
    <row r="188" spans="4:4" s="6" customFormat="1" x14ac:dyDescent="0.2">
      <c r="D188" s="22"/>
    </row>
    <row r="189" spans="4:4" s="6" customFormat="1" x14ac:dyDescent="0.2">
      <c r="D189" s="22"/>
    </row>
    <row r="190" spans="4:4" s="6" customFormat="1" x14ac:dyDescent="0.2">
      <c r="D190" s="22"/>
    </row>
    <row r="191" spans="4:4" s="6" customFormat="1" x14ac:dyDescent="0.2">
      <c r="D191" s="22"/>
    </row>
    <row r="192" spans="4:4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2:4" s="6" customFormat="1" x14ac:dyDescent="0.2">
      <c r="D5905" s="22"/>
    </row>
    <row r="5906" spans="2:4" s="6" customFormat="1" x14ac:dyDescent="0.2">
      <c r="D5906" s="22"/>
    </row>
    <row r="5907" spans="2:4" s="6" customFormat="1" x14ac:dyDescent="0.2">
      <c r="D5907" s="22"/>
    </row>
    <row r="5908" spans="2:4" s="6" customFormat="1" x14ac:dyDescent="0.2">
      <c r="D5908" s="22"/>
    </row>
    <row r="5909" spans="2:4" s="6" customFormat="1" x14ac:dyDescent="0.2">
      <c r="D5909" s="22"/>
    </row>
    <row r="5910" spans="2:4" s="6" customFormat="1" x14ac:dyDescent="0.2">
      <c r="D5910" s="22"/>
    </row>
    <row r="5911" spans="2:4" s="6" customFormat="1" x14ac:dyDescent="0.2">
      <c r="B5911"/>
      <c r="D5911" s="22"/>
    </row>
  </sheetData>
  <mergeCells count="31">
    <mergeCell ref="A56:B56"/>
    <mergeCell ref="C56:D56"/>
    <mergeCell ref="A44:B44"/>
    <mergeCell ref="A48:B48"/>
    <mergeCell ref="C48:D48"/>
    <mergeCell ref="A52:B52"/>
    <mergeCell ref="A32:B32"/>
    <mergeCell ref="C32:D32"/>
    <mergeCell ref="C52:D52"/>
    <mergeCell ref="A40:B40"/>
    <mergeCell ref="C40:D40"/>
    <mergeCell ref="A43:B43"/>
    <mergeCell ref="C43:D43"/>
    <mergeCell ref="A37:B37"/>
    <mergeCell ref="C37:D37"/>
    <mergeCell ref="A19:B19"/>
    <mergeCell ref="C19:D19"/>
    <mergeCell ref="A28:B28"/>
    <mergeCell ref="C28:D28"/>
    <mergeCell ref="A24:B24"/>
    <mergeCell ref="C24:D24"/>
    <mergeCell ref="I2:J2"/>
    <mergeCell ref="A3:H3"/>
    <mergeCell ref="A16:B16"/>
    <mergeCell ref="C16:D16"/>
    <mergeCell ref="A4:D4"/>
    <mergeCell ref="A5:B5"/>
    <mergeCell ref="A9:B9"/>
    <mergeCell ref="C9:D9"/>
    <mergeCell ref="A13:B13"/>
    <mergeCell ref="C13:D13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35"/>
  <sheetViews>
    <sheetView view="pageBreakPreview" topLeftCell="A84" zoomScaleNormal="100" zoomScaleSheetLayoutView="100" workbookViewId="0">
      <selection activeCell="B98" sqref="B9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66" t="s">
        <v>134</v>
      </c>
      <c r="B1" s="67"/>
      <c r="C1" s="67"/>
      <c r="D1" s="67"/>
      <c r="E1" s="70"/>
      <c r="F1" s="54"/>
      <c r="G1" s="70"/>
      <c r="H1" s="70"/>
      <c r="I1" s="70"/>
      <c r="J1" s="53"/>
    </row>
    <row r="2" spans="1:252" s="6" customFormat="1" ht="20.25" x14ac:dyDescent="0.3">
      <c r="A2" s="68" t="s">
        <v>133</v>
      </c>
      <c r="B2" s="69"/>
      <c r="C2" s="69"/>
      <c r="D2" s="69"/>
      <c r="E2" s="71"/>
      <c r="F2" s="72"/>
      <c r="G2" s="72"/>
      <c r="H2" s="72"/>
      <c r="I2" s="94" t="s">
        <v>127</v>
      </c>
      <c r="J2" s="95"/>
    </row>
    <row r="3" spans="1:252" s="6" customFormat="1" ht="48" customHeight="1" thickBot="1" x14ac:dyDescent="0.35">
      <c r="A3" s="109" t="s">
        <v>135</v>
      </c>
      <c r="B3" s="97"/>
      <c r="C3" s="97"/>
      <c r="D3" s="97"/>
      <c r="E3" s="97"/>
      <c r="F3" s="97"/>
      <c r="G3" s="97"/>
      <c r="H3" s="97"/>
      <c r="I3" s="73" t="s">
        <v>128</v>
      </c>
      <c r="J3" s="74">
        <v>0.25</v>
      </c>
    </row>
    <row r="4" spans="1:252" ht="7.5" customHeight="1" x14ac:dyDescent="0.2">
      <c r="A4" s="103"/>
      <c r="B4" s="104"/>
      <c r="C4" s="104"/>
      <c r="D4" s="10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06" t="s">
        <v>77</v>
      </c>
      <c r="B5" s="107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29" t="s">
        <v>2</v>
      </c>
      <c r="B7" s="24" t="s">
        <v>79</v>
      </c>
      <c r="C7" s="32" t="s">
        <v>10</v>
      </c>
      <c r="D7" s="40">
        <v>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10"/>
      <c r="B8" s="111"/>
      <c r="C8" s="111"/>
      <c r="D8" s="111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s="6" customFormat="1" x14ac:dyDescent="0.2">
      <c r="A9" s="106" t="s">
        <v>81</v>
      </c>
      <c r="B9" s="107"/>
      <c r="C9" s="15"/>
      <c r="D9" s="21"/>
    </row>
    <row r="10" spans="1:252" x14ac:dyDescent="0.2">
      <c r="A10" s="14"/>
      <c r="B10" s="15"/>
      <c r="C10" s="16" t="s">
        <v>0</v>
      </c>
      <c r="D10" s="17" t="s">
        <v>1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x14ac:dyDescent="0.2">
      <c r="A11" s="1" t="s">
        <v>4</v>
      </c>
      <c r="B11" s="2" t="s">
        <v>102</v>
      </c>
      <c r="C11" s="3" t="s">
        <v>3</v>
      </c>
      <c r="D11" s="12">
        <v>12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/>
      <c r="B12" s="4" t="s">
        <v>38</v>
      </c>
      <c r="C12" s="5" t="s">
        <v>10</v>
      </c>
      <c r="D12" s="27">
        <f>D11</f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6" customFormat="1" x14ac:dyDescent="0.2">
      <c r="A13" s="106" t="s">
        <v>35</v>
      </c>
      <c r="B13" s="107"/>
      <c r="C13" s="15"/>
      <c r="D13" s="21"/>
    </row>
    <row r="14" spans="1:252" x14ac:dyDescent="0.2">
      <c r="A14" s="14"/>
      <c r="B14" s="15"/>
      <c r="C14" s="16" t="s">
        <v>0</v>
      </c>
      <c r="D14" s="17" t="s">
        <v>1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2</v>
      </c>
      <c r="B15" s="2" t="s">
        <v>103</v>
      </c>
      <c r="C15" s="16"/>
      <c r="D15" s="17">
        <f>(3.13*2)+3.33</f>
        <v>9.59</v>
      </c>
      <c r="E15" s="1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4</v>
      </c>
      <c r="B16" s="2" t="s">
        <v>9</v>
      </c>
      <c r="C16" s="3" t="s">
        <v>7</v>
      </c>
      <c r="D16" s="12">
        <v>0.4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5</v>
      </c>
      <c r="B17" s="2" t="s">
        <v>11</v>
      </c>
      <c r="C17" s="3" t="s">
        <v>7</v>
      </c>
      <c r="D17" s="12">
        <v>0.25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/>
      <c r="B18" s="4" t="s">
        <v>38</v>
      </c>
      <c r="C18" s="5" t="s">
        <v>3</v>
      </c>
      <c r="D18" s="27">
        <f>D15*D16*D17</f>
        <v>0.95900000000000007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99" t="s">
        <v>83</v>
      </c>
      <c r="B19" s="100"/>
      <c r="C19" s="101"/>
      <c r="D19" s="102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4"/>
      <c r="B20" s="15"/>
      <c r="C20" s="16" t="s">
        <v>0</v>
      </c>
      <c r="D20" s="17" t="s">
        <v>1</v>
      </c>
      <c r="E20" s="6"/>
      <c r="F20" s="13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2</v>
      </c>
      <c r="B21" s="2" t="s">
        <v>84</v>
      </c>
      <c r="C21" s="3" t="s">
        <v>10</v>
      </c>
      <c r="D21" s="27">
        <v>9.27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99" t="s">
        <v>30</v>
      </c>
      <c r="B22" s="100"/>
      <c r="C22" s="101"/>
      <c r="D22" s="10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"/>
      <c r="B23" s="15"/>
      <c r="C23" s="16" t="s">
        <v>0</v>
      </c>
      <c r="D23" s="17" t="s">
        <v>1</v>
      </c>
      <c r="E23" s="6"/>
      <c r="F23" s="13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" t="s">
        <v>2</v>
      </c>
      <c r="B24" s="2" t="s">
        <v>92</v>
      </c>
      <c r="C24" s="3" t="s">
        <v>7</v>
      </c>
      <c r="D24" s="19">
        <v>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4</v>
      </c>
      <c r="B25" s="2" t="s">
        <v>104</v>
      </c>
      <c r="C25" s="3" t="s">
        <v>7</v>
      </c>
      <c r="D25" s="19">
        <f>1.5*3</f>
        <v>4.5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9"/>
      <c r="B26" s="4" t="s">
        <v>21</v>
      </c>
      <c r="C26" s="5" t="s">
        <v>61</v>
      </c>
      <c r="D26" s="27">
        <f>SUM(D24:D25)</f>
        <v>13.5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9" t="s">
        <v>18</v>
      </c>
      <c r="B27" s="100"/>
      <c r="C27" s="101"/>
      <c r="D27" s="102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"/>
      <c r="B28" s="15"/>
      <c r="C28" s="16" t="s">
        <v>0</v>
      </c>
      <c r="D28" s="17" t="s">
        <v>1</v>
      </c>
      <c r="E28" s="7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</row>
    <row r="29" spans="1:252" x14ac:dyDescent="0.2">
      <c r="A29" s="1" t="s">
        <v>2</v>
      </c>
      <c r="B29" s="2" t="s">
        <v>9</v>
      </c>
      <c r="C29" s="3" t="s">
        <v>7</v>
      </c>
      <c r="D29" s="12">
        <v>0.4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8" t="s">
        <v>4</v>
      </c>
      <c r="B30" s="2" t="s">
        <v>8</v>
      </c>
      <c r="C30" s="3" t="s">
        <v>7</v>
      </c>
      <c r="D30" s="12">
        <f>D15</f>
        <v>9.59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9"/>
      <c r="B31" s="4" t="s">
        <v>39</v>
      </c>
      <c r="C31" s="5" t="s">
        <v>10</v>
      </c>
      <c r="D31" s="27">
        <f>D29*D30</f>
        <v>3.8360000000000003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99" t="s">
        <v>19</v>
      </c>
      <c r="B32" s="100"/>
      <c r="C32" s="101"/>
      <c r="D32" s="102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4"/>
      <c r="B33" s="15"/>
      <c r="C33" s="16" t="s">
        <v>0</v>
      </c>
      <c r="D33" s="17" t="s">
        <v>1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" t="s">
        <v>2</v>
      </c>
      <c r="B34" s="2" t="s">
        <v>9</v>
      </c>
      <c r="C34" s="3" t="s">
        <v>7</v>
      </c>
      <c r="D34" s="12">
        <v>0.1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5</v>
      </c>
      <c r="B35" s="2" t="s">
        <v>11</v>
      </c>
      <c r="C35" s="3" t="s">
        <v>7</v>
      </c>
      <c r="D35" s="12">
        <v>0.25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4</v>
      </c>
      <c r="B36" s="2" t="s">
        <v>8</v>
      </c>
      <c r="C36" s="3" t="s">
        <v>7</v>
      </c>
      <c r="D36" s="12">
        <f>D53</f>
        <v>9.59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6</v>
      </c>
      <c r="B37" s="2" t="s">
        <v>32</v>
      </c>
      <c r="C37" s="3" t="s">
        <v>43</v>
      </c>
      <c r="D37" s="12">
        <v>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s="11" customFormat="1" ht="13.5" customHeight="1" x14ac:dyDescent="0.2">
      <c r="A38" s="9"/>
      <c r="B38" s="4" t="s">
        <v>41</v>
      </c>
      <c r="C38" s="3" t="s">
        <v>3</v>
      </c>
      <c r="D38" s="28">
        <f>D37*D35*D36*D34</f>
        <v>0.47950000000000004</v>
      </c>
    </row>
    <row r="39" spans="1:250" s="11" customFormat="1" ht="13.5" customHeight="1" x14ac:dyDescent="0.2">
      <c r="A39" s="99" t="s">
        <v>23</v>
      </c>
      <c r="B39" s="100"/>
      <c r="C39" s="101"/>
      <c r="D39" s="102"/>
    </row>
    <row r="40" spans="1:250" x14ac:dyDescent="0.2">
      <c r="A40" s="14"/>
      <c r="B40" s="15"/>
      <c r="C40" s="16" t="s">
        <v>0</v>
      </c>
      <c r="D40" s="17" t="s">
        <v>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8" t="s">
        <v>2</v>
      </c>
      <c r="B41" s="2" t="s">
        <v>105</v>
      </c>
      <c r="C41" s="3" t="s">
        <v>17</v>
      </c>
      <c r="D41" s="12">
        <f>(D15/0.15)*0.88*0.15</f>
        <v>8.4392000000000014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4</v>
      </c>
      <c r="B42" s="2" t="s">
        <v>106</v>
      </c>
      <c r="C42" s="3" t="s">
        <v>17</v>
      </c>
      <c r="D42" s="12">
        <f>D15*4*0.56</f>
        <v>21.4816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/>
      <c r="B43" s="4" t="s">
        <v>21</v>
      </c>
      <c r="C43" s="3" t="s">
        <v>17</v>
      </c>
      <c r="D43" s="27">
        <f>D42+D41</f>
        <v>29.9208</v>
      </c>
      <c r="E43" s="13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11" customFormat="1" ht="13.5" customHeight="1" x14ac:dyDescent="0.2">
      <c r="A44" s="99" t="s">
        <v>25</v>
      </c>
      <c r="B44" s="100"/>
      <c r="C44" s="101"/>
      <c r="D44" s="102"/>
    </row>
    <row r="45" spans="1:250" ht="15.75" customHeight="1" x14ac:dyDescent="0.2">
      <c r="A45" s="14"/>
      <c r="B45" s="15"/>
      <c r="C45" s="16" t="s">
        <v>0</v>
      </c>
      <c r="D45" s="17" t="s">
        <v>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x14ac:dyDescent="0.2">
      <c r="A46" s="8" t="s">
        <v>2</v>
      </c>
      <c r="B46" s="2" t="s">
        <v>8</v>
      </c>
      <c r="C46" s="3" t="s">
        <v>7</v>
      </c>
      <c r="D46" s="12">
        <f>D15</f>
        <v>9.59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11</v>
      </c>
      <c r="C47" s="3" t="s">
        <v>7</v>
      </c>
      <c r="D47" s="12">
        <v>0.2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 t="s">
        <v>5</v>
      </c>
      <c r="B48" s="2" t="s">
        <v>20</v>
      </c>
      <c r="C48" s="3" t="s">
        <v>12</v>
      </c>
      <c r="D48" s="12">
        <v>2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9"/>
      <c r="B49" s="4" t="s">
        <v>21</v>
      </c>
      <c r="C49" s="3" t="s">
        <v>10</v>
      </c>
      <c r="D49" s="28">
        <f>D46*D47*D48</f>
        <v>3.8360000000000003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99" t="s">
        <v>22</v>
      </c>
      <c r="B50" s="100"/>
      <c r="C50" s="101"/>
      <c r="D50" s="102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x14ac:dyDescent="0.2">
      <c r="A52" s="1" t="s">
        <v>2</v>
      </c>
      <c r="B52" s="2" t="s">
        <v>9</v>
      </c>
      <c r="C52" s="3" t="s">
        <v>7</v>
      </c>
      <c r="D52" s="12">
        <v>0.4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8" t="s">
        <v>4</v>
      </c>
      <c r="B53" s="2" t="s">
        <v>8</v>
      </c>
      <c r="C53" s="3" t="s">
        <v>7</v>
      </c>
      <c r="D53" s="12">
        <f>D15</f>
        <v>9.59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16</v>
      </c>
      <c r="C54" s="3" t="s">
        <v>7</v>
      </c>
      <c r="D54" s="12">
        <v>0.05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9"/>
      <c r="B55" s="4" t="s">
        <v>40</v>
      </c>
      <c r="C55" s="5" t="s">
        <v>3</v>
      </c>
      <c r="D55" s="27">
        <f>D54*D53*D52</f>
        <v>0.19180000000000003</v>
      </c>
      <c r="E55" s="13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99" t="s">
        <v>31</v>
      </c>
      <c r="B56" s="100"/>
      <c r="C56" s="101"/>
      <c r="D56" s="102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14"/>
      <c r="B57" s="15"/>
      <c r="C57" s="16" t="s">
        <v>0</v>
      </c>
      <c r="D57" s="17" t="s">
        <v>1</v>
      </c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11</v>
      </c>
      <c r="C59" s="3" t="s">
        <v>7</v>
      </c>
      <c r="D59" s="12">
        <v>0.2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8</v>
      </c>
      <c r="C60" s="3" t="s">
        <v>7</v>
      </c>
      <c r="D60" s="12">
        <f>D53</f>
        <v>9.59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112" t="s">
        <v>41</v>
      </c>
      <c r="B61" s="113"/>
      <c r="C61" s="5" t="s">
        <v>3</v>
      </c>
      <c r="D61" s="27">
        <f>D59*D60*D58</f>
        <v>0.38360000000000005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s="11" customFormat="1" ht="13.5" customHeight="1" x14ac:dyDescent="0.2">
      <c r="A62" s="99" t="s">
        <v>27</v>
      </c>
      <c r="B62" s="100"/>
      <c r="C62" s="101"/>
      <c r="D62" s="102"/>
    </row>
    <row r="63" spans="1:252" ht="15.75" customHeight="1" x14ac:dyDescent="0.2">
      <c r="A63" s="14"/>
      <c r="B63" s="15"/>
      <c r="C63" s="16" t="s">
        <v>0</v>
      </c>
      <c r="D63" s="17" t="s">
        <v>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" t="s">
        <v>2</v>
      </c>
      <c r="B64" s="2" t="s">
        <v>9</v>
      </c>
      <c r="C64" s="3" t="s">
        <v>7</v>
      </c>
      <c r="D64" s="12">
        <v>0.2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4</v>
      </c>
      <c r="B65" s="2" t="s">
        <v>11</v>
      </c>
      <c r="C65" s="3" t="s">
        <v>7</v>
      </c>
      <c r="D65" s="12">
        <v>0.2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5</v>
      </c>
      <c r="B66" s="2" t="s">
        <v>8</v>
      </c>
      <c r="C66" s="3" t="s">
        <v>7</v>
      </c>
      <c r="D66" s="12">
        <f>D15</f>
        <v>9.59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9"/>
      <c r="B67" s="4" t="s">
        <v>24</v>
      </c>
      <c r="C67" s="5" t="s">
        <v>3</v>
      </c>
      <c r="D67" s="27">
        <f>D64*D65*D66</f>
        <v>0.38360000000000005</v>
      </c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s="11" customFormat="1" ht="13.5" customHeight="1" x14ac:dyDescent="0.2">
      <c r="A68" s="99" t="s">
        <v>164</v>
      </c>
      <c r="B68" s="100"/>
      <c r="C68" s="101"/>
      <c r="D68" s="102"/>
    </row>
    <row r="69" spans="1:252" ht="15.75" customHeight="1" x14ac:dyDescent="0.2">
      <c r="A69" s="14"/>
      <c r="B69" s="15"/>
      <c r="C69" s="16" t="s">
        <v>0</v>
      </c>
      <c r="D69" s="17" t="s">
        <v>1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" t="s">
        <v>2</v>
      </c>
      <c r="B70" s="2" t="s">
        <v>108</v>
      </c>
      <c r="C70" s="3" t="s">
        <v>7</v>
      </c>
      <c r="D70" s="12">
        <v>0.6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4</v>
      </c>
      <c r="B71" s="2" t="s">
        <v>114</v>
      </c>
      <c r="C71" s="3" t="s">
        <v>7</v>
      </c>
      <c r="D71" s="12">
        <f>D15</f>
        <v>9.59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9"/>
      <c r="B72" s="4" t="s">
        <v>14</v>
      </c>
      <c r="C72" s="5" t="s">
        <v>10</v>
      </c>
      <c r="D72" s="27">
        <f>D71*D70</f>
        <v>5.7539999999999996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s="11" customFormat="1" ht="13.5" customHeight="1" x14ac:dyDescent="0.2">
      <c r="A73" s="99" t="s">
        <v>165</v>
      </c>
      <c r="B73" s="100"/>
      <c r="C73" s="101"/>
      <c r="D73" s="102"/>
    </row>
    <row r="74" spans="1:252" ht="15.75" customHeight="1" x14ac:dyDescent="0.2">
      <c r="A74" s="14"/>
      <c r="B74" s="15"/>
      <c r="C74" s="16" t="s">
        <v>0</v>
      </c>
      <c r="D74" s="17" t="s">
        <v>1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x14ac:dyDescent="0.2">
      <c r="A75" s="1" t="s">
        <v>2</v>
      </c>
      <c r="B75" s="2" t="s">
        <v>166</v>
      </c>
      <c r="C75" s="3" t="s">
        <v>7</v>
      </c>
      <c r="D75" s="12">
        <f>(3.13+3.33+3.13)</f>
        <v>9.59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2" x14ac:dyDescent="0.2">
      <c r="A76" s="8" t="s">
        <v>4</v>
      </c>
      <c r="B76" s="2" t="s">
        <v>60</v>
      </c>
      <c r="C76" s="3" t="s">
        <v>7</v>
      </c>
      <c r="D76" s="12">
        <v>0.6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2" x14ac:dyDescent="0.2">
      <c r="A77" s="9"/>
      <c r="B77" s="4" t="s">
        <v>14</v>
      </c>
      <c r="C77" s="5" t="s">
        <v>10</v>
      </c>
      <c r="D77" s="27">
        <f>D76*D75</f>
        <v>5.7539999999999996</v>
      </c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x14ac:dyDescent="0.2">
      <c r="A78" s="99" t="s">
        <v>49</v>
      </c>
      <c r="B78" s="100"/>
      <c r="C78" s="101"/>
      <c r="D78" s="102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2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115</v>
      </c>
      <c r="C80" s="3" t="s">
        <v>7</v>
      </c>
      <c r="D80" s="12">
        <f>(3*2)+(3.33)</f>
        <v>9.33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1" t="s">
        <v>4</v>
      </c>
      <c r="B81" s="2" t="s">
        <v>11</v>
      </c>
      <c r="C81" s="3" t="s">
        <v>7</v>
      </c>
      <c r="D81" s="12">
        <v>2.8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1" t="s">
        <v>6</v>
      </c>
      <c r="B82" s="2" t="s">
        <v>96</v>
      </c>
      <c r="C82" s="3" t="s">
        <v>10</v>
      </c>
      <c r="D82" s="12">
        <f>(2.47*1.1)+(1.65*2)</f>
        <v>6.0170000000000003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14</v>
      </c>
      <c r="C83" s="5" t="s">
        <v>10</v>
      </c>
      <c r="D83" s="27">
        <f>(D80*D81)+D82</f>
        <v>32.140999999999998</v>
      </c>
      <c r="E83" s="13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  <c r="Q83" s="13"/>
      <c r="R83" s="13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2" x14ac:dyDescent="0.2">
      <c r="A84" s="99" t="s">
        <v>50</v>
      </c>
      <c r="B84" s="100"/>
      <c r="C84" s="101"/>
      <c r="D84" s="102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2" x14ac:dyDescent="0.2">
      <c r="A85" s="14"/>
      <c r="B85" s="15"/>
      <c r="C85" s="16" t="s">
        <v>0</v>
      </c>
      <c r="D85" s="17" t="s">
        <v>1</v>
      </c>
      <c r="E85" s="6"/>
      <c r="F85" s="13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157</v>
      </c>
      <c r="C86" s="3" t="s">
        <v>10</v>
      </c>
      <c r="D86" s="27">
        <f>(3.63*3.73)*1.08</f>
        <v>14.623092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29" t="s">
        <v>4</v>
      </c>
      <c r="B87" s="24" t="s">
        <v>158</v>
      </c>
      <c r="C87" s="49" t="s">
        <v>7</v>
      </c>
      <c r="D87" s="48">
        <f>3.63+3.73</f>
        <v>7.3599999999999994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29" t="s">
        <v>5</v>
      </c>
      <c r="B88" s="24" t="s">
        <v>159</v>
      </c>
      <c r="C88" s="49" t="s">
        <v>7</v>
      </c>
      <c r="D88" s="48">
        <f>3.13+0.5</f>
        <v>3.63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2" x14ac:dyDescent="0.2">
      <c r="A89" s="29"/>
      <c r="B89" s="24"/>
      <c r="C89" s="26"/>
      <c r="D89" s="48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2" x14ac:dyDescent="0.2">
      <c r="A90" s="99" t="s">
        <v>111</v>
      </c>
      <c r="B90" s="100"/>
      <c r="C90" s="101"/>
      <c r="D90" s="102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4"/>
      <c r="B91" s="15"/>
      <c r="C91" s="16" t="s">
        <v>0</v>
      </c>
      <c r="D91" s="17" t="s">
        <v>1</v>
      </c>
      <c r="E91" s="6"/>
      <c r="F91" s="13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1" t="s">
        <v>2</v>
      </c>
      <c r="B92" s="2" t="s">
        <v>112</v>
      </c>
      <c r="C92" s="3" t="s">
        <v>10</v>
      </c>
      <c r="D92" s="27">
        <f>3.07*3</f>
        <v>9.2099999999999991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29"/>
      <c r="B93" s="24"/>
      <c r="C93" s="49"/>
      <c r="D93" s="48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2" s="6" customFormat="1" x14ac:dyDescent="0.2">
      <c r="A94" s="99" t="s">
        <v>53</v>
      </c>
      <c r="B94" s="100"/>
      <c r="C94" s="15"/>
      <c r="D94" s="21"/>
    </row>
    <row r="95" spans="1:252" x14ac:dyDescent="0.2">
      <c r="A95" s="14"/>
      <c r="B95" s="15"/>
      <c r="C95" s="16" t="s">
        <v>0</v>
      </c>
      <c r="D95" s="17" t="s">
        <v>1</v>
      </c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pans="1:252" x14ac:dyDescent="0.2">
      <c r="A96" s="1" t="s">
        <v>2</v>
      </c>
      <c r="B96" s="2" t="s">
        <v>9</v>
      </c>
      <c r="C96" s="3" t="s">
        <v>7</v>
      </c>
      <c r="D96" s="12">
        <v>0.06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pans="1:252" x14ac:dyDescent="0.2">
      <c r="A97" s="8" t="s">
        <v>4</v>
      </c>
      <c r="B97" s="2" t="s">
        <v>8</v>
      </c>
      <c r="C97" s="3" t="s">
        <v>7</v>
      </c>
      <c r="D97" s="12">
        <v>0.16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pans="1:252" x14ac:dyDescent="0.2">
      <c r="A98" s="8" t="s">
        <v>5</v>
      </c>
      <c r="B98" s="2" t="s">
        <v>11</v>
      </c>
      <c r="C98" s="3" t="s">
        <v>7</v>
      </c>
      <c r="D98" s="12">
        <v>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x14ac:dyDescent="0.2">
      <c r="A99" s="8" t="s">
        <v>6</v>
      </c>
      <c r="B99" s="2" t="s">
        <v>13</v>
      </c>
      <c r="C99" s="3" t="s">
        <v>12</v>
      </c>
      <c r="D99" s="12">
        <v>4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252" x14ac:dyDescent="0.2">
      <c r="A100" s="9"/>
      <c r="B100" s="4" t="s">
        <v>42</v>
      </c>
      <c r="C100" s="5" t="s">
        <v>3</v>
      </c>
      <c r="D100" s="27">
        <f>D96*D97*D98*D99</f>
        <v>0.1152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s="11" customFormat="1" ht="13.5" customHeight="1" x14ac:dyDescent="0.2">
      <c r="A101" s="99" t="s">
        <v>160</v>
      </c>
      <c r="B101" s="100"/>
      <c r="C101" s="101"/>
      <c r="D101" s="102"/>
    </row>
    <row r="102" spans="1:252" x14ac:dyDescent="0.2">
      <c r="A102" s="14"/>
      <c r="B102" s="15"/>
      <c r="C102" s="16" t="s">
        <v>0</v>
      </c>
      <c r="D102" s="17" t="s">
        <v>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2" x14ac:dyDescent="0.2">
      <c r="A103" s="8" t="s">
        <v>2</v>
      </c>
      <c r="B103" s="2" t="s">
        <v>161</v>
      </c>
      <c r="C103" s="3" t="s">
        <v>3</v>
      </c>
      <c r="D103" s="12">
        <f>((3.13*2)+3.33+1+1.9)*0.09*0.2</f>
        <v>0.22481999999999999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13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2" x14ac:dyDescent="0.2">
      <c r="A104" s="8" t="s">
        <v>4</v>
      </c>
      <c r="B104" s="2" t="s">
        <v>51</v>
      </c>
      <c r="C104" s="3" t="s">
        <v>0</v>
      </c>
      <c r="D104" s="12">
        <v>1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2" x14ac:dyDescent="0.2">
      <c r="A105" s="8"/>
      <c r="B105" s="4" t="s">
        <v>52</v>
      </c>
      <c r="C105" s="3" t="s">
        <v>61</v>
      </c>
      <c r="D105" s="27">
        <f>D104*D103</f>
        <v>0.22481999999999999</v>
      </c>
      <c r="E105" s="13"/>
      <c r="F105" s="6"/>
      <c r="G105" s="6"/>
      <c r="H105" s="6"/>
      <c r="I105" s="6"/>
      <c r="J105" s="6"/>
      <c r="K105" s="6"/>
      <c r="L105" s="6"/>
      <c r="M105" s="6"/>
      <c r="N105" s="6"/>
      <c r="O105" s="13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2" s="35" customFormat="1" ht="13.5" customHeight="1" x14ac:dyDescent="0.2">
      <c r="A106" s="99" t="s">
        <v>28</v>
      </c>
      <c r="B106" s="100"/>
      <c r="C106" s="101"/>
      <c r="D106" s="102"/>
    </row>
    <row r="107" spans="1:252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2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2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2" s="38" customFormat="1" x14ac:dyDescent="0.2">
      <c r="A110" s="8" t="s">
        <v>5</v>
      </c>
      <c r="B110" s="2" t="s">
        <v>51</v>
      </c>
      <c r="C110" s="3"/>
      <c r="D110" s="12">
        <v>8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2" s="38" customFormat="1" x14ac:dyDescent="0.2">
      <c r="A111" s="8"/>
      <c r="B111" s="4" t="s">
        <v>52</v>
      </c>
      <c r="C111" s="3" t="s">
        <v>10</v>
      </c>
      <c r="D111" s="27">
        <f>D110*D108</f>
        <v>2.4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2" s="11" customFormat="1" ht="13.5" hidden="1" customHeight="1" x14ac:dyDescent="0.2">
      <c r="A112" s="99" t="s">
        <v>28</v>
      </c>
      <c r="B112" s="100"/>
      <c r="C112" s="101"/>
      <c r="D112" s="102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26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99" t="s">
        <v>46</v>
      </c>
      <c r="B119" s="100"/>
      <c r="C119" s="101"/>
      <c r="D119" s="102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26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99" t="s">
        <v>28</v>
      </c>
      <c r="B125" s="100"/>
      <c r="C125" s="101"/>
      <c r="D125" s="102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26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99" t="s">
        <v>46</v>
      </c>
      <c r="B132" s="100"/>
      <c r="C132" s="101"/>
      <c r="D132" s="102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26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99" t="s">
        <v>37</v>
      </c>
      <c r="B138" s="100"/>
      <c r="C138" s="101"/>
      <c r="D138" s="102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116</v>
      </c>
      <c r="C140" s="3" t="s">
        <v>10</v>
      </c>
      <c r="D140" s="12">
        <f>3.07*3</f>
        <v>9.2099999999999991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0.46049999999999996</v>
      </c>
    </row>
    <row r="143" spans="1:250" s="6" customFormat="1" x14ac:dyDescent="0.2">
      <c r="A143" s="99" t="s">
        <v>55</v>
      </c>
      <c r="B143" s="100"/>
      <c r="C143" s="101"/>
      <c r="D143" s="102"/>
      <c r="O143" s="13"/>
      <c r="P143" s="13"/>
      <c r="Q143" s="13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9" t="s">
        <v>2</v>
      </c>
      <c r="B145" s="4" t="s">
        <v>117</v>
      </c>
      <c r="C145" s="5" t="s">
        <v>10</v>
      </c>
      <c r="D145" s="12">
        <f>(3.07*3)*1.1</f>
        <v>10.131</v>
      </c>
    </row>
    <row r="146" spans="1:250" s="6" customFormat="1" x14ac:dyDescent="0.2">
      <c r="A146" s="99" t="s">
        <v>56</v>
      </c>
      <c r="B146" s="100"/>
      <c r="C146" s="101"/>
      <c r="D146" s="102"/>
    </row>
    <row r="147" spans="1:250" s="6" customFormat="1" x14ac:dyDescent="0.2">
      <c r="A147" s="14"/>
      <c r="B147" s="15"/>
      <c r="C147" s="16" t="s">
        <v>0</v>
      </c>
      <c r="D147" s="17" t="s">
        <v>1</v>
      </c>
    </row>
    <row r="148" spans="1:250" s="6" customFormat="1" x14ac:dyDescent="0.2">
      <c r="A148" s="1" t="s">
        <v>2</v>
      </c>
      <c r="B148" s="2" t="s">
        <v>109</v>
      </c>
      <c r="C148" s="3" t="s">
        <v>7</v>
      </c>
      <c r="D148" s="12">
        <f>(6.14+6)</f>
        <v>12.14</v>
      </c>
    </row>
    <row r="149" spans="1:250" s="6" customFormat="1" x14ac:dyDescent="0.2">
      <c r="A149" s="29" t="s">
        <v>4</v>
      </c>
      <c r="B149" s="24" t="s">
        <v>88</v>
      </c>
      <c r="C149" s="26" t="s">
        <v>7</v>
      </c>
      <c r="D149" s="12">
        <v>-0.8</v>
      </c>
    </row>
    <row r="150" spans="1:250" s="6" customFormat="1" x14ac:dyDescent="0.2">
      <c r="A150" s="29"/>
      <c r="B150" s="31" t="s">
        <v>21</v>
      </c>
      <c r="C150" s="26" t="s">
        <v>61</v>
      </c>
      <c r="D150" s="42">
        <f>SUM(D148:D149)</f>
        <v>11.34</v>
      </c>
    </row>
    <row r="151" spans="1:250" s="6" customFormat="1" x14ac:dyDescent="0.2">
      <c r="A151" s="99" t="s">
        <v>162</v>
      </c>
      <c r="B151" s="100"/>
      <c r="C151" s="101"/>
      <c r="D151" s="102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163</v>
      </c>
      <c r="C153" s="3" t="s">
        <v>10</v>
      </c>
      <c r="D153" s="12">
        <f>(3.63+3.33)*0.5</f>
        <v>3.48</v>
      </c>
    </row>
    <row r="154" spans="1:250" s="6" customFormat="1" x14ac:dyDescent="0.2">
      <c r="A154" s="29"/>
      <c r="B154" s="31" t="s">
        <v>21</v>
      </c>
      <c r="C154" s="26"/>
      <c r="D154" s="42">
        <f>SUM(D153:D153)</f>
        <v>3.48</v>
      </c>
    </row>
    <row r="155" spans="1:250" x14ac:dyDescent="0.2">
      <c r="A155" s="99" t="s">
        <v>54</v>
      </c>
      <c r="B155" s="100"/>
      <c r="C155" s="101"/>
      <c r="D155" s="102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43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4"/>
      <c r="B156" s="15"/>
      <c r="C156" s="16" t="s">
        <v>0</v>
      </c>
      <c r="D156" s="17" t="s">
        <v>1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" t="s">
        <v>2</v>
      </c>
      <c r="B157" s="2" t="s">
        <v>89</v>
      </c>
      <c r="C157" s="3" t="s">
        <v>12</v>
      </c>
      <c r="D157" s="12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99" t="s">
        <v>62</v>
      </c>
      <c r="B158" s="100"/>
      <c r="C158" s="101"/>
      <c r="D158" s="102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43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"/>
      <c r="B159" s="15"/>
      <c r="C159" s="16" t="s">
        <v>0</v>
      </c>
      <c r="D159" s="17" t="s">
        <v>1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" t="s">
        <v>2</v>
      </c>
      <c r="B160" s="2" t="s">
        <v>110</v>
      </c>
      <c r="C160" s="3" t="s">
        <v>12</v>
      </c>
      <c r="D160" s="12">
        <v>0.8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99" t="s">
        <v>34</v>
      </c>
      <c r="B161" s="100"/>
      <c r="C161" s="101"/>
      <c r="D161" s="102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4"/>
      <c r="B162" s="15"/>
      <c r="C162" s="16" t="s">
        <v>0</v>
      </c>
      <c r="D162" s="17" t="s">
        <v>1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" t="s">
        <v>2</v>
      </c>
      <c r="B163" s="2" t="s">
        <v>57</v>
      </c>
      <c r="C163" s="3" t="s">
        <v>12</v>
      </c>
      <c r="D163" s="12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8"/>
      <c r="B164" s="2"/>
      <c r="C164" s="26"/>
      <c r="D164" s="2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s="6" customFormat="1" x14ac:dyDescent="0.2">
      <c r="A165" s="99" t="s">
        <v>29</v>
      </c>
      <c r="B165" s="100"/>
      <c r="C165" s="20"/>
      <c r="D165" s="15"/>
    </row>
    <row r="166" spans="1:250" s="6" customFormat="1" x14ac:dyDescent="0.2">
      <c r="A166" s="14"/>
      <c r="B166" s="15"/>
      <c r="C166" s="16" t="s">
        <v>0</v>
      </c>
      <c r="D166" s="17" t="s">
        <v>1</v>
      </c>
    </row>
    <row r="167" spans="1:250" s="6" customFormat="1" x14ac:dyDescent="0.2">
      <c r="A167" s="9" t="s">
        <v>2</v>
      </c>
      <c r="B167" s="2" t="s">
        <v>118</v>
      </c>
      <c r="C167" s="5" t="s">
        <v>10</v>
      </c>
      <c r="D167" s="27">
        <f>D175</f>
        <v>35.991999999999997</v>
      </c>
      <c r="E167" s="13"/>
      <c r="F167" s="13"/>
    </row>
    <row r="168" spans="1:250" s="6" customFormat="1" x14ac:dyDescent="0.2">
      <c r="A168" s="18"/>
      <c r="B168" s="20"/>
      <c r="C168" s="20"/>
      <c r="D168" s="15"/>
    </row>
    <row r="169" spans="1:250" s="6" customFormat="1" x14ac:dyDescent="0.2">
      <c r="A169" s="99" t="s">
        <v>33</v>
      </c>
      <c r="B169" s="100"/>
      <c r="C169" s="101"/>
      <c r="D169" s="102"/>
    </row>
    <row r="170" spans="1:250" s="6" customFormat="1" x14ac:dyDescent="0.2">
      <c r="A170" s="14"/>
      <c r="B170" s="15"/>
      <c r="C170" s="16" t="s">
        <v>0</v>
      </c>
      <c r="D170" s="17" t="s">
        <v>1</v>
      </c>
    </row>
    <row r="171" spans="1:250" s="6" customFormat="1" x14ac:dyDescent="0.2">
      <c r="A171" s="9" t="s">
        <v>2</v>
      </c>
      <c r="B171" s="4" t="s">
        <v>119</v>
      </c>
      <c r="C171" s="5" t="s">
        <v>10</v>
      </c>
      <c r="D171" s="27">
        <f>((3.33+6.26))*2.8+2</f>
        <v>28.851999999999997</v>
      </c>
      <c r="E171" s="13">
        <f>D171+D167</f>
        <v>64.843999999999994</v>
      </c>
      <c r="O171" s="13"/>
    </row>
    <row r="172" spans="1:250" s="6" customFormat="1" x14ac:dyDescent="0.2">
      <c r="A172" s="23"/>
      <c r="B172" s="31"/>
      <c r="C172" s="32"/>
      <c r="D172" s="40"/>
      <c r="E172" s="13"/>
    </row>
    <row r="173" spans="1:250" s="6" customFormat="1" x14ac:dyDescent="0.2">
      <c r="A173" s="99" t="s">
        <v>44</v>
      </c>
      <c r="B173" s="100"/>
      <c r="C173" s="108"/>
      <c r="D173" s="102"/>
    </row>
    <row r="174" spans="1:250" s="6" customFormat="1" x14ac:dyDescent="0.2">
      <c r="A174" s="9" t="s">
        <v>2</v>
      </c>
      <c r="B174" s="4" t="s">
        <v>120</v>
      </c>
      <c r="C174" s="16" t="s">
        <v>0</v>
      </c>
      <c r="D174" s="17" t="s">
        <v>1</v>
      </c>
    </row>
    <row r="175" spans="1:250" s="6" customFormat="1" x14ac:dyDescent="0.2">
      <c r="A175" s="1"/>
      <c r="B175" s="2"/>
      <c r="C175" s="3" t="s">
        <v>10</v>
      </c>
      <c r="D175" s="27">
        <f>((3.07+3)*2)*2.8+2</f>
        <v>35.991999999999997</v>
      </c>
    </row>
    <row r="176" spans="1:250" s="6" customFormat="1" x14ac:dyDescent="0.2">
      <c r="A176" s="99" t="s">
        <v>45</v>
      </c>
      <c r="B176" s="100"/>
      <c r="C176" s="101"/>
      <c r="D176" s="102"/>
    </row>
    <row r="177" spans="1:7" s="6" customFormat="1" x14ac:dyDescent="0.2">
      <c r="A177" s="9" t="s">
        <v>2</v>
      </c>
      <c r="B177" s="4" t="s">
        <v>113</v>
      </c>
      <c r="C177" s="16" t="s">
        <v>0</v>
      </c>
      <c r="D177" s="17" t="s">
        <v>1</v>
      </c>
    </row>
    <row r="178" spans="1:7" s="6" customFormat="1" x14ac:dyDescent="0.2">
      <c r="A178" s="1"/>
      <c r="B178" s="2"/>
      <c r="C178" s="3" t="s">
        <v>10</v>
      </c>
      <c r="D178" s="27">
        <f>D171</f>
        <v>28.851999999999997</v>
      </c>
    </row>
    <row r="179" spans="1:7" s="6" customFormat="1" x14ac:dyDescent="0.2">
      <c r="A179" s="99" t="s">
        <v>15</v>
      </c>
      <c r="B179" s="100"/>
      <c r="C179" s="101"/>
      <c r="D179" s="102"/>
      <c r="G179" s="13"/>
    </row>
    <row r="180" spans="1:7" s="6" customFormat="1" x14ac:dyDescent="0.2">
      <c r="A180" s="14"/>
      <c r="B180" s="15"/>
      <c r="C180" s="16" t="s">
        <v>0</v>
      </c>
      <c r="D180" s="17" t="s">
        <v>1</v>
      </c>
    </row>
    <row r="181" spans="1:7" s="6" customFormat="1" x14ac:dyDescent="0.2">
      <c r="A181" s="1"/>
      <c r="B181" s="2"/>
      <c r="C181" s="3"/>
      <c r="D181" s="12"/>
    </row>
    <row r="182" spans="1:7" s="6" customFormat="1" x14ac:dyDescent="0.2">
      <c r="A182" s="1"/>
      <c r="B182" s="2"/>
      <c r="C182" s="3"/>
      <c r="D182" s="12"/>
    </row>
    <row r="183" spans="1:7" s="6" customFormat="1" x14ac:dyDescent="0.2">
      <c r="D183" s="22"/>
    </row>
    <row r="184" spans="1:7" s="6" customFormat="1" x14ac:dyDescent="0.2">
      <c r="D184" s="22"/>
    </row>
    <row r="185" spans="1:7" s="6" customFormat="1" x14ac:dyDescent="0.2">
      <c r="D185" s="22"/>
    </row>
    <row r="186" spans="1:7" s="6" customFormat="1" x14ac:dyDescent="0.2">
      <c r="D186" s="22"/>
    </row>
    <row r="187" spans="1:7" s="6" customFormat="1" x14ac:dyDescent="0.2">
      <c r="D187" s="22"/>
    </row>
    <row r="188" spans="1:7" s="6" customFormat="1" x14ac:dyDescent="0.2">
      <c r="D188" s="22"/>
    </row>
    <row r="189" spans="1:7" s="6" customFormat="1" x14ac:dyDescent="0.2">
      <c r="D189" s="22"/>
    </row>
    <row r="190" spans="1:7" s="6" customFormat="1" x14ac:dyDescent="0.2">
      <c r="D190" s="22"/>
    </row>
    <row r="191" spans="1:7" s="6" customFormat="1" x14ac:dyDescent="0.2">
      <c r="D191" s="22"/>
    </row>
    <row r="192" spans="1:7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B6035"/>
      <c r="D6035" s="22"/>
    </row>
  </sheetData>
  <mergeCells count="72">
    <mergeCell ref="A158:B158"/>
    <mergeCell ref="C158:D158"/>
    <mergeCell ref="A112:B112"/>
    <mergeCell ref="C112:D112"/>
    <mergeCell ref="A119:B119"/>
    <mergeCell ref="C119:D119"/>
    <mergeCell ref="C155:D155"/>
    <mergeCell ref="A125:B125"/>
    <mergeCell ref="C125:D125"/>
    <mergeCell ref="A132:B132"/>
    <mergeCell ref="C132:D132"/>
    <mergeCell ref="A138:B138"/>
    <mergeCell ref="A155:B155"/>
    <mergeCell ref="A151:B151"/>
    <mergeCell ref="C151:D151"/>
    <mergeCell ref="C138:D138"/>
    <mergeCell ref="A143:B143"/>
    <mergeCell ref="A73:B73"/>
    <mergeCell ref="C73:D73"/>
    <mergeCell ref="A101:B101"/>
    <mergeCell ref="A161:B161"/>
    <mergeCell ref="C161:D161"/>
    <mergeCell ref="A165:B165"/>
    <mergeCell ref="A179:B179"/>
    <mergeCell ref="C179:D179"/>
    <mergeCell ref="A169:B169"/>
    <mergeCell ref="C169:D169"/>
    <mergeCell ref="A173:B173"/>
    <mergeCell ref="C173:D173"/>
    <mergeCell ref="A176:B176"/>
    <mergeCell ref="C176:D176"/>
    <mergeCell ref="A78:B78"/>
    <mergeCell ref="C78:D78"/>
    <mergeCell ref="A84:B84"/>
    <mergeCell ref="C84:D84"/>
    <mergeCell ref="A94:B94"/>
    <mergeCell ref="C143:D143"/>
    <mergeCell ref="A146:B146"/>
    <mergeCell ref="C146:D146"/>
    <mergeCell ref="C101:D101"/>
    <mergeCell ref="A90:B90"/>
    <mergeCell ref="C90:D90"/>
    <mergeCell ref="A106:B106"/>
    <mergeCell ref="C106:D106"/>
    <mergeCell ref="A61:B61"/>
    <mergeCell ref="A62:B62"/>
    <mergeCell ref="C62:D62"/>
    <mergeCell ref="A68:B68"/>
    <mergeCell ref="C68:D68"/>
    <mergeCell ref="A44:B44"/>
    <mergeCell ref="C44:D44"/>
    <mergeCell ref="A50:B50"/>
    <mergeCell ref="C50:D50"/>
    <mergeCell ref="A56:B56"/>
    <mergeCell ref="C56:D56"/>
    <mergeCell ref="A27:B27"/>
    <mergeCell ref="C27:D27"/>
    <mergeCell ref="A32:B32"/>
    <mergeCell ref="C32:D32"/>
    <mergeCell ref="A39:B39"/>
    <mergeCell ref="C39:D39"/>
    <mergeCell ref="A9:B9"/>
    <mergeCell ref="A13:B13"/>
    <mergeCell ref="A19:B19"/>
    <mergeCell ref="C19:D19"/>
    <mergeCell ref="A22:B22"/>
    <mergeCell ref="C22:D22"/>
    <mergeCell ref="I2:J2"/>
    <mergeCell ref="A3:H3"/>
    <mergeCell ref="A4:D4"/>
    <mergeCell ref="A5:B5"/>
    <mergeCell ref="A8:D8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171" zoomScaleNormal="100" zoomScaleSheetLayoutView="100" workbookViewId="0">
      <selection activeCell="B92" sqref="B92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57" t="s">
        <v>132</v>
      </c>
      <c r="B1" s="58"/>
      <c r="C1" s="58"/>
      <c r="D1" s="58"/>
      <c r="E1" s="61"/>
      <c r="F1" s="54"/>
      <c r="G1" s="61"/>
      <c r="H1" s="61"/>
      <c r="I1" s="61"/>
      <c r="J1" s="53"/>
    </row>
    <row r="2" spans="1:252" s="6" customFormat="1" ht="20.25" x14ac:dyDescent="0.3">
      <c r="A2" s="59" t="s">
        <v>130</v>
      </c>
      <c r="B2" s="60"/>
      <c r="C2" s="60"/>
      <c r="D2" s="60"/>
      <c r="E2" s="62"/>
      <c r="F2" s="63"/>
      <c r="G2" s="63"/>
      <c r="H2" s="63"/>
      <c r="I2" s="94" t="s">
        <v>127</v>
      </c>
      <c r="J2" s="95"/>
    </row>
    <row r="3" spans="1:252" s="6" customFormat="1" ht="42.75" customHeight="1" thickBot="1" x14ac:dyDescent="0.35">
      <c r="A3" s="109" t="s">
        <v>131</v>
      </c>
      <c r="B3" s="97"/>
      <c r="C3" s="97"/>
      <c r="D3" s="97"/>
      <c r="E3" s="97"/>
      <c r="F3" s="97"/>
      <c r="G3" s="97"/>
      <c r="H3" s="97"/>
      <c r="I3" s="64" t="s">
        <v>128</v>
      </c>
      <c r="J3" s="65">
        <v>0.25</v>
      </c>
    </row>
    <row r="4" spans="1:252" ht="18" x14ac:dyDescent="0.2">
      <c r="A4" s="103"/>
      <c r="B4" s="104"/>
      <c r="C4" s="104"/>
      <c r="D4" s="10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06" t="s">
        <v>77</v>
      </c>
      <c r="B5" s="107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41" t="s">
        <v>91</v>
      </c>
      <c r="C7" s="16" t="s">
        <v>10</v>
      </c>
      <c r="D7" s="17">
        <v>2.83</v>
      </c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29" t="s">
        <v>78</v>
      </c>
      <c r="B8" s="24" t="s">
        <v>79</v>
      </c>
      <c r="C8" s="32" t="s">
        <v>10</v>
      </c>
      <c r="D8" s="40">
        <v>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10"/>
      <c r="B9" s="111"/>
      <c r="C9" s="111"/>
      <c r="D9" s="11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s="6" customFormat="1" x14ac:dyDescent="0.2">
      <c r="A10" s="106" t="s">
        <v>81</v>
      </c>
      <c r="B10" s="107"/>
      <c r="C10" s="15"/>
      <c r="D10" s="21"/>
    </row>
    <row r="11" spans="1:252" x14ac:dyDescent="0.2">
      <c r="A11" s="14"/>
      <c r="B11" s="15"/>
      <c r="C11" s="16" t="s">
        <v>0</v>
      </c>
      <c r="D11" s="17" t="s">
        <v>1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 t="s">
        <v>4</v>
      </c>
      <c r="B12" s="2" t="s">
        <v>82</v>
      </c>
      <c r="C12" s="3" t="s">
        <v>3</v>
      </c>
      <c r="D12" s="12"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x14ac:dyDescent="0.2">
      <c r="A13" s="1"/>
      <c r="B13" s="4" t="s">
        <v>38</v>
      </c>
      <c r="C13" s="5" t="s">
        <v>10</v>
      </c>
      <c r="D13" s="27">
        <v>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6" customFormat="1" x14ac:dyDescent="0.2">
      <c r="A14" s="106" t="s">
        <v>35</v>
      </c>
      <c r="B14" s="107"/>
      <c r="C14" s="15"/>
      <c r="D14" s="21"/>
    </row>
    <row r="15" spans="1:252" x14ac:dyDescent="0.2">
      <c r="A15" s="14"/>
      <c r="B15" s="15"/>
      <c r="C15" s="16" t="s">
        <v>0</v>
      </c>
      <c r="D15" s="17" t="s">
        <v>1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2</v>
      </c>
      <c r="B16" s="2" t="s">
        <v>95</v>
      </c>
      <c r="C16" s="16"/>
      <c r="D16" s="17">
        <f>3.54+2.48</f>
        <v>6.02</v>
      </c>
      <c r="E16" s="1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4</v>
      </c>
      <c r="B17" s="2" t="s">
        <v>9</v>
      </c>
      <c r="C17" s="3" t="s">
        <v>7</v>
      </c>
      <c r="D17" s="12">
        <v>0.4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 t="s">
        <v>5</v>
      </c>
      <c r="B18" s="2" t="s">
        <v>11</v>
      </c>
      <c r="C18" s="3" t="s">
        <v>7</v>
      </c>
      <c r="D18" s="12">
        <v>0.25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"/>
      <c r="B19" s="4" t="s">
        <v>38</v>
      </c>
      <c r="C19" s="5" t="s">
        <v>3</v>
      </c>
      <c r="D19" s="27">
        <f>D16*D17*D18</f>
        <v>0.60199999999999998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x14ac:dyDescent="0.2">
      <c r="A20" s="99" t="s">
        <v>83</v>
      </c>
      <c r="B20" s="100"/>
      <c r="C20" s="101"/>
      <c r="D20" s="102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4"/>
      <c r="B21" s="15"/>
      <c r="C21" s="16" t="s">
        <v>0</v>
      </c>
      <c r="D21" s="17" t="s">
        <v>1</v>
      </c>
      <c r="E21" s="6"/>
      <c r="F21" s="13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" t="s">
        <v>2</v>
      </c>
      <c r="B22" s="2" t="s">
        <v>84</v>
      </c>
      <c r="C22" s="3" t="s">
        <v>10</v>
      </c>
      <c r="D22" s="27">
        <v>9.27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99" t="s">
        <v>30</v>
      </c>
      <c r="B23" s="100"/>
      <c r="C23" s="101"/>
      <c r="D23" s="10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6"/>
      <c r="F24" s="13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2</v>
      </c>
      <c r="B25" s="2" t="s">
        <v>92</v>
      </c>
      <c r="C25" s="3" t="s">
        <v>7</v>
      </c>
      <c r="D25" s="19">
        <v>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1" t="s">
        <v>4</v>
      </c>
      <c r="B26" s="2" t="s">
        <v>85</v>
      </c>
      <c r="C26" s="3" t="s">
        <v>7</v>
      </c>
      <c r="D26" s="19">
        <v>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21</v>
      </c>
      <c r="C27" s="5" t="s">
        <v>61</v>
      </c>
      <c r="D27" s="27">
        <f>SUM(D25:D26)</f>
        <v>12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99" t="s">
        <v>18</v>
      </c>
      <c r="B28" s="100"/>
      <c r="C28" s="101"/>
      <c r="D28" s="102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0.4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4</v>
      </c>
      <c r="B31" s="2" t="s">
        <v>8</v>
      </c>
      <c r="C31" s="3" t="s">
        <v>7</v>
      </c>
      <c r="D31" s="12">
        <f>D16</f>
        <v>6.02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9"/>
      <c r="B32" s="4" t="s">
        <v>39</v>
      </c>
      <c r="C32" s="5" t="s">
        <v>10</v>
      </c>
      <c r="D32" s="27">
        <f>D30*D31</f>
        <v>2.4079999999999999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99" t="s">
        <v>19</v>
      </c>
      <c r="B33" s="100"/>
      <c r="C33" s="101"/>
      <c r="D33" s="102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4"/>
      <c r="B34" s="15"/>
      <c r="C34" s="16" t="s">
        <v>0</v>
      </c>
      <c r="D34" s="17" t="s">
        <v>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1" t="s">
        <v>2</v>
      </c>
      <c r="B35" s="2" t="s">
        <v>9</v>
      </c>
      <c r="C35" s="3" t="s">
        <v>7</v>
      </c>
      <c r="D35" s="12">
        <v>0.1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5</v>
      </c>
      <c r="B36" s="2" t="s">
        <v>11</v>
      </c>
      <c r="C36" s="3" t="s">
        <v>7</v>
      </c>
      <c r="D36" s="12">
        <v>0.25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4</v>
      </c>
      <c r="B37" s="2" t="s">
        <v>8</v>
      </c>
      <c r="C37" s="3" t="s">
        <v>7</v>
      </c>
      <c r="D37" s="12">
        <f>D56</f>
        <v>6.02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8" t="s">
        <v>6</v>
      </c>
      <c r="B38" s="2" t="s">
        <v>32</v>
      </c>
      <c r="C38" s="3" t="s">
        <v>43</v>
      </c>
      <c r="D38" s="12">
        <v>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s="11" customFormat="1" ht="13.5" customHeight="1" x14ac:dyDescent="0.2">
      <c r="A39" s="9"/>
      <c r="B39" s="4" t="s">
        <v>41</v>
      </c>
      <c r="C39" s="3" t="s">
        <v>3</v>
      </c>
      <c r="D39" s="28">
        <f>D38*D36*D37*D35</f>
        <v>0.30099999999999999</v>
      </c>
    </row>
    <row r="40" spans="1:250" s="11" customFormat="1" ht="13.5" customHeight="1" x14ac:dyDescent="0.2">
      <c r="A40" s="99" t="s">
        <v>23</v>
      </c>
      <c r="B40" s="100"/>
      <c r="C40" s="101"/>
      <c r="D40" s="102"/>
    </row>
    <row r="41" spans="1:250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2</v>
      </c>
      <c r="B42" s="2" t="s">
        <v>93</v>
      </c>
      <c r="C42" s="3" t="s">
        <v>17</v>
      </c>
      <c r="D42" s="12">
        <f>(D16/0.15)*0.88*0.15</f>
        <v>5.2975999999999992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 t="s">
        <v>4</v>
      </c>
      <c r="B43" s="2" t="s">
        <v>94</v>
      </c>
      <c r="C43" s="3" t="s">
        <v>17</v>
      </c>
      <c r="D43" s="12">
        <f>D16*4*0.56</f>
        <v>13.4848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x14ac:dyDescent="0.2">
      <c r="A44" s="8"/>
      <c r="B44" s="4" t="s">
        <v>21</v>
      </c>
      <c r="C44" s="3" t="s">
        <v>17</v>
      </c>
      <c r="D44" s="27">
        <f>D43+D42</f>
        <v>18.782399999999999</v>
      </c>
      <c r="E44" s="13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s="11" customFormat="1" ht="13.5" customHeight="1" x14ac:dyDescent="0.2">
      <c r="A45" s="99" t="s">
        <v>167</v>
      </c>
      <c r="B45" s="100"/>
      <c r="C45" s="101"/>
      <c r="D45" s="102"/>
    </row>
    <row r="46" spans="1:250" x14ac:dyDescent="0.2">
      <c r="A46" s="8" t="s">
        <v>2</v>
      </c>
      <c r="B46" s="2" t="s">
        <v>190</v>
      </c>
      <c r="C46" s="3" t="s">
        <v>17</v>
      </c>
      <c r="D46" s="12">
        <f xml:space="preserve"> (9/0.15)*0.49*0.15</f>
        <v>4.4099999999999993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168</v>
      </c>
      <c r="C47" s="3" t="s">
        <v>17</v>
      </c>
      <c r="D47" s="12">
        <f xml:space="preserve"> 9*4*0.56</f>
        <v>20.160000000000004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/>
      <c r="B48" s="4" t="s">
        <v>21</v>
      </c>
      <c r="C48" s="3" t="s">
        <v>17</v>
      </c>
      <c r="D48" s="27">
        <f>D47+D46</f>
        <v>24.570000000000004</v>
      </c>
      <c r="E48" s="13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s="11" customFormat="1" ht="13.5" customHeight="1" x14ac:dyDescent="0.2">
      <c r="A49" s="99" t="s">
        <v>169</v>
      </c>
      <c r="B49" s="100"/>
      <c r="C49" s="101"/>
      <c r="D49" s="102"/>
    </row>
    <row r="50" spans="1:252" x14ac:dyDescent="0.2">
      <c r="A50" s="8" t="s">
        <v>2</v>
      </c>
      <c r="B50" s="2" t="s">
        <v>189</v>
      </c>
      <c r="C50" s="3" t="s">
        <v>17</v>
      </c>
      <c r="D50" s="12">
        <v>5.13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8" t="s">
        <v>4</v>
      </c>
      <c r="B51" s="2" t="s">
        <v>170</v>
      </c>
      <c r="C51" s="3" t="s">
        <v>17</v>
      </c>
      <c r="D51" s="12">
        <f xml:space="preserve"> (3.64+2.48+1+1.9)*4*0.56</f>
        <v>20.204800000000002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</row>
    <row r="52" spans="1:252" x14ac:dyDescent="0.2">
      <c r="A52" s="8"/>
      <c r="B52" s="4" t="s">
        <v>21</v>
      </c>
      <c r="C52" s="3" t="s">
        <v>17</v>
      </c>
      <c r="D52" s="27">
        <f>D51+D50</f>
        <v>25.334800000000001</v>
      </c>
      <c r="E52" s="13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99" t="s">
        <v>22</v>
      </c>
      <c r="B53" s="100"/>
      <c r="C53" s="101"/>
      <c r="D53" s="102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14"/>
      <c r="B54" s="15"/>
      <c r="C54" s="16" t="s">
        <v>0</v>
      </c>
      <c r="D54" s="17" t="s">
        <v>1</v>
      </c>
      <c r="E54" s="7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</row>
    <row r="55" spans="1:252" x14ac:dyDescent="0.2">
      <c r="A55" s="1" t="s">
        <v>2</v>
      </c>
      <c r="B55" s="2" t="s">
        <v>9</v>
      </c>
      <c r="C55" s="3" t="s">
        <v>7</v>
      </c>
      <c r="D55" s="12">
        <v>0.4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8" t="s">
        <v>4</v>
      </c>
      <c r="B56" s="2" t="s">
        <v>8</v>
      </c>
      <c r="C56" s="3" t="s">
        <v>7</v>
      </c>
      <c r="D56" s="12">
        <f>D16</f>
        <v>6.02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8" t="s">
        <v>5</v>
      </c>
      <c r="B57" s="2" t="s">
        <v>16</v>
      </c>
      <c r="C57" s="3" t="s">
        <v>7</v>
      </c>
      <c r="D57" s="12">
        <v>0.05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9"/>
      <c r="B58" s="4" t="s">
        <v>40</v>
      </c>
      <c r="C58" s="5" t="s">
        <v>3</v>
      </c>
      <c r="D58" s="27">
        <f>D57*D56*D55</f>
        <v>0.12040000000000001</v>
      </c>
      <c r="E58" s="13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99" t="s">
        <v>31</v>
      </c>
      <c r="B59" s="100"/>
      <c r="C59" s="101"/>
      <c r="D59" s="102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14"/>
      <c r="B60" s="15"/>
      <c r="C60" s="16" t="s">
        <v>0</v>
      </c>
      <c r="D60" s="17" t="s">
        <v>1</v>
      </c>
      <c r="E60" s="7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</row>
    <row r="61" spans="1:252" x14ac:dyDescent="0.2">
      <c r="A61" s="1" t="s">
        <v>2</v>
      </c>
      <c r="B61" s="2" t="s">
        <v>9</v>
      </c>
      <c r="C61" s="3" t="s">
        <v>7</v>
      </c>
      <c r="D61" s="12">
        <v>0.2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8" t="s">
        <v>4</v>
      </c>
      <c r="B62" s="2" t="s">
        <v>11</v>
      </c>
      <c r="C62" s="3" t="s">
        <v>7</v>
      </c>
      <c r="D62" s="12">
        <v>0.2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8" t="s">
        <v>5</v>
      </c>
      <c r="B63" s="2" t="s">
        <v>8</v>
      </c>
      <c r="C63" s="3" t="s">
        <v>7</v>
      </c>
      <c r="D63" s="12">
        <f>D56</f>
        <v>6.02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12" t="s">
        <v>41</v>
      </c>
      <c r="B64" s="113"/>
      <c r="C64" s="5" t="s">
        <v>3</v>
      </c>
      <c r="D64" s="27">
        <f>D62*D63*D61</f>
        <v>0.24080000000000001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s="6" customFormat="1" x14ac:dyDescent="0.2">
      <c r="A65" s="99" t="s">
        <v>53</v>
      </c>
      <c r="B65" s="100"/>
      <c r="C65" s="15"/>
      <c r="D65" s="21"/>
    </row>
    <row r="66" spans="1:252" x14ac:dyDescent="0.2">
      <c r="A66" s="14"/>
      <c r="B66" s="15"/>
      <c r="C66" s="16" t="s">
        <v>0</v>
      </c>
      <c r="D66" s="17" t="s">
        <v>1</v>
      </c>
      <c r="E66" s="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</row>
    <row r="67" spans="1:252" x14ac:dyDescent="0.2">
      <c r="A67" s="1" t="s">
        <v>2</v>
      </c>
      <c r="B67" s="2" t="s">
        <v>9</v>
      </c>
      <c r="C67" s="3" t="s">
        <v>7</v>
      </c>
      <c r="D67" s="12">
        <v>0.06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x14ac:dyDescent="0.2">
      <c r="A68" s="8" t="s">
        <v>4</v>
      </c>
      <c r="B68" s="2" t="s">
        <v>8</v>
      </c>
      <c r="C68" s="3" t="s">
        <v>7</v>
      </c>
      <c r="D68" s="12">
        <v>0.16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</row>
    <row r="69" spans="1:252" x14ac:dyDescent="0.2">
      <c r="A69" s="8" t="s">
        <v>5</v>
      </c>
      <c r="B69" s="2" t="s">
        <v>11</v>
      </c>
      <c r="C69" s="3" t="s">
        <v>7</v>
      </c>
      <c r="D69" s="12">
        <v>3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</row>
    <row r="70" spans="1:252" x14ac:dyDescent="0.2">
      <c r="A70" s="8" t="s">
        <v>6</v>
      </c>
      <c r="B70" s="2" t="s">
        <v>13</v>
      </c>
      <c r="C70" s="3" t="s">
        <v>12</v>
      </c>
      <c r="D70" s="12">
        <v>3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</row>
    <row r="71" spans="1:252" x14ac:dyDescent="0.2">
      <c r="A71" s="9"/>
      <c r="B71" s="112" t="s">
        <v>41</v>
      </c>
      <c r="C71" s="113"/>
      <c r="D71" s="27">
        <f>D67*D68*D69*D70</f>
        <v>8.6400000000000005E-2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</row>
    <row r="72" spans="1:252" s="11" customFormat="1" ht="13.5" customHeight="1" x14ac:dyDescent="0.2">
      <c r="A72" s="99" t="s">
        <v>171</v>
      </c>
      <c r="B72" s="100"/>
      <c r="C72" s="101"/>
      <c r="D72" s="102"/>
    </row>
    <row r="73" spans="1:252" x14ac:dyDescent="0.2">
      <c r="A73" s="14"/>
      <c r="B73" s="15"/>
      <c r="C73" s="16" t="s">
        <v>0</v>
      </c>
      <c r="D73" s="17" t="s">
        <v>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1" t="s">
        <v>2</v>
      </c>
      <c r="B74" s="2" t="s">
        <v>9</v>
      </c>
      <c r="C74" s="3" t="s">
        <v>7</v>
      </c>
      <c r="D74" s="12">
        <v>0.09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</row>
    <row r="75" spans="1:252" x14ac:dyDescent="0.2">
      <c r="A75" s="8" t="s">
        <v>4</v>
      </c>
      <c r="B75" s="2" t="s">
        <v>172</v>
      </c>
      <c r="C75" s="3" t="s">
        <v>7</v>
      </c>
      <c r="D75" s="12">
        <f>(3.54+2.48+1+1.9)</f>
        <v>8.92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</row>
    <row r="76" spans="1:252" x14ac:dyDescent="0.2">
      <c r="A76" s="8" t="s">
        <v>5</v>
      </c>
      <c r="B76" s="2" t="s">
        <v>11</v>
      </c>
      <c r="C76" s="3" t="s">
        <v>7</v>
      </c>
      <c r="D76" s="12">
        <v>0.2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</row>
    <row r="77" spans="1:252" x14ac:dyDescent="0.2">
      <c r="A77" s="33"/>
      <c r="B77" s="112" t="s">
        <v>41</v>
      </c>
      <c r="C77" s="113"/>
      <c r="D77" s="93">
        <f>D76*D75*D74</f>
        <v>0.16056000000000001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s="11" customFormat="1" ht="13.5" customHeight="1" x14ac:dyDescent="0.2">
      <c r="A78" s="99" t="s">
        <v>27</v>
      </c>
      <c r="B78" s="100"/>
      <c r="C78" s="101"/>
      <c r="D78" s="102"/>
    </row>
    <row r="79" spans="1:252" ht="15.75" customHeight="1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9</v>
      </c>
      <c r="C80" s="3" t="s">
        <v>7</v>
      </c>
      <c r="D80" s="12">
        <v>0.2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8" t="s">
        <v>4</v>
      </c>
      <c r="B81" s="2" t="s">
        <v>11</v>
      </c>
      <c r="C81" s="3" t="s">
        <v>7</v>
      </c>
      <c r="D81" s="12">
        <v>0.2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8" t="s">
        <v>5</v>
      </c>
      <c r="B82" s="2" t="s">
        <v>8</v>
      </c>
      <c r="C82" s="3" t="s">
        <v>7</v>
      </c>
      <c r="D82" s="12">
        <f>D16</f>
        <v>6.02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24</v>
      </c>
      <c r="C83" s="5" t="s">
        <v>3</v>
      </c>
      <c r="D83" s="27">
        <f>D80*D81*D82</f>
        <v>0.24080000000000004</v>
      </c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</row>
    <row r="84" spans="1:252" s="11" customFormat="1" ht="13.5" customHeight="1" x14ac:dyDescent="0.2">
      <c r="A84" s="99" t="s">
        <v>180</v>
      </c>
      <c r="B84" s="100"/>
      <c r="C84" s="101"/>
      <c r="D84" s="102"/>
    </row>
    <row r="85" spans="1:252" ht="15.75" customHeight="1" x14ac:dyDescent="0.2">
      <c r="A85" s="14"/>
      <c r="B85" s="15"/>
      <c r="C85" s="16" t="s">
        <v>0</v>
      </c>
      <c r="D85" s="17" t="s">
        <v>1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107</v>
      </c>
      <c r="C86" s="3" t="s">
        <v>7</v>
      </c>
      <c r="D86" s="12">
        <v>0.6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8" t="s">
        <v>4</v>
      </c>
      <c r="B87" s="2" t="s">
        <v>95</v>
      </c>
      <c r="C87" s="3" t="s">
        <v>7</v>
      </c>
      <c r="D87" s="12">
        <f>D16</f>
        <v>6.02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9"/>
      <c r="B88" s="4" t="s">
        <v>14</v>
      </c>
      <c r="C88" s="5" t="s">
        <v>10</v>
      </c>
      <c r="D88" s="27">
        <f>D87*D86</f>
        <v>3.6119999999999997</v>
      </c>
      <c r="E88" s="7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pans="1:252" s="11" customFormat="1" ht="13.5" customHeight="1" x14ac:dyDescent="0.2">
      <c r="A89" s="99" t="s">
        <v>181</v>
      </c>
      <c r="B89" s="100"/>
      <c r="C89" s="101"/>
      <c r="D89" s="102"/>
    </row>
    <row r="90" spans="1:252" ht="15.75" customHeight="1" x14ac:dyDescent="0.2">
      <c r="A90" s="14"/>
      <c r="B90" s="15"/>
      <c r="C90" s="16" t="s">
        <v>0</v>
      </c>
      <c r="D90" s="17" t="s">
        <v>1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" t="s">
        <v>2</v>
      </c>
      <c r="B91" s="2" t="s">
        <v>182</v>
      </c>
      <c r="C91" s="3" t="s">
        <v>7</v>
      </c>
      <c r="D91" s="12">
        <f>(3.54+2.62)</f>
        <v>6.16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8" t="s">
        <v>4</v>
      </c>
      <c r="B92" s="2" t="s">
        <v>11</v>
      </c>
      <c r="C92" s="3" t="s">
        <v>7</v>
      </c>
      <c r="D92" s="12">
        <v>0.6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9"/>
      <c r="B93" s="4" t="s">
        <v>14</v>
      </c>
      <c r="C93" s="5" t="s">
        <v>10</v>
      </c>
      <c r="D93" s="27">
        <f>D92*D91</f>
        <v>3.6959999999999997</v>
      </c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</row>
    <row r="94" spans="1:252" x14ac:dyDescent="0.2">
      <c r="A94" s="99" t="s">
        <v>49</v>
      </c>
      <c r="B94" s="100"/>
      <c r="C94" s="101"/>
      <c r="D94" s="102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2" x14ac:dyDescent="0.2">
      <c r="A95" s="14"/>
      <c r="B95" s="15"/>
      <c r="C95" s="16" t="s">
        <v>0</v>
      </c>
      <c r="D95" s="17" t="s">
        <v>1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2" x14ac:dyDescent="0.2">
      <c r="A96" s="1" t="s">
        <v>2</v>
      </c>
      <c r="B96" s="2" t="s">
        <v>99</v>
      </c>
      <c r="C96" s="3" t="s">
        <v>7</v>
      </c>
      <c r="D96" s="12">
        <f>(3.54+2.48)+2</f>
        <v>8.02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x14ac:dyDescent="0.2">
      <c r="A97" s="1" t="s">
        <v>4</v>
      </c>
      <c r="B97" s="2" t="s">
        <v>11</v>
      </c>
      <c r="C97" s="3" t="s">
        <v>7</v>
      </c>
      <c r="D97" s="12">
        <v>2.8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x14ac:dyDescent="0.2">
      <c r="A98" s="1" t="s">
        <v>6</v>
      </c>
      <c r="B98" s="2" t="s">
        <v>96</v>
      </c>
      <c r="C98" s="3" t="s">
        <v>10</v>
      </c>
      <c r="D98" s="12">
        <f>(2.47*1.1)+(1.65*2)</f>
        <v>6.0170000000000003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x14ac:dyDescent="0.2">
      <c r="A99" s="9"/>
      <c r="B99" s="4" t="s">
        <v>14</v>
      </c>
      <c r="C99" s="5" t="s">
        <v>10</v>
      </c>
      <c r="D99" s="27">
        <f>(D96*D97)+D98</f>
        <v>28.472999999999995</v>
      </c>
      <c r="E99" s="13"/>
      <c r="F99" s="6"/>
      <c r="G99" s="6"/>
      <c r="H99" s="6"/>
      <c r="I99" s="6"/>
      <c r="J99" s="6"/>
      <c r="K99" s="6"/>
      <c r="L99" s="6"/>
      <c r="M99" s="6"/>
      <c r="N99" s="6"/>
      <c r="O99" s="13"/>
      <c r="P99" s="13"/>
      <c r="Q99" s="13"/>
      <c r="R99" s="13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x14ac:dyDescent="0.2">
      <c r="A100" s="99" t="s">
        <v>50</v>
      </c>
      <c r="B100" s="100"/>
      <c r="C100" s="101"/>
      <c r="D100" s="102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x14ac:dyDescent="0.2">
      <c r="A101" s="14"/>
      <c r="B101" s="15"/>
      <c r="C101" s="16" t="s">
        <v>0</v>
      </c>
      <c r="D101" s="17" t="s">
        <v>1</v>
      </c>
      <c r="E101" s="6"/>
      <c r="F101" s="13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x14ac:dyDescent="0.2">
      <c r="A102" s="1" t="s">
        <v>2</v>
      </c>
      <c r="B102" s="2" t="s">
        <v>177</v>
      </c>
      <c r="C102" s="3" t="s">
        <v>10</v>
      </c>
      <c r="D102" s="27">
        <f>11.89*1.3</f>
        <v>15.457000000000001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x14ac:dyDescent="0.2">
      <c r="A103" s="29" t="s">
        <v>4</v>
      </c>
      <c r="B103" s="24" t="s">
        <v>90</v>
      </c>
      <c r="C103" s="49" t="s">
        <v>7</v>
      </c>
      <c r="D103" s="48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x14ac:dyDescent="0.2">
      <c r="A104" s="29" t="s">
        <v>5</v>
      </c>
      <c r="B104" s="24" t="s">
        <v>176</v>
      </c>
      <c r="C104" s="49" t="s">
        <v>7</v>
      </c>
      <c r="D104" s="48">
        <v>3.55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x14ac:dyDescent="0.2">
      <c r="A105" s="29"/>
      <c r="B105" s="24"/>
      <c r="C105" s="49"/>
      <c r="D105" s="48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s="35" customFormat="1" ht="13.5" customHeight="1" x14ac:dyDescent="0.2">
      <c r="A106" s="99" t="s">
        <v>28</v>
      </c>
      <c r="B106" s="100"/>
      <c r="C106" s="101"/>
      <c r="D106" s="102"/>
    </row>
    <row r="107" spans="1:250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0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0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0" s="38" customFormat="1" x14ac:dyDescent="0.2">
      <c r="A110" s="8" t="s">
        <v>5</v>
      </c>
      <c r="B110" s="2" t="s">
        <v>51</v>
      </c>
      <c r="C110" s="3"/>
      <c r="D110" s="12">
        <v>6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0" s="38" customFormat="1" x14ac:dyDescent="0.2">
      <c r="A111" s="8"/>
      <c r="B111" s="4" t="s">
        <v>52</v>
      </c>
      <c r="C111" s="3" t="s">
        <v>10</v>
      </c>
      <c r="D111" s="27">
        <f>D110*D108</f>
        <v>1.7999999999999998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0" s="11" customFormat="1" ht="13.5" hidden="1" customHeight="1" x14ac:dyDescent="0.2">
      <c r="A112" s="99" t="s">
        <v>28</v>
      </c>
      <c r="B112" s="100"/>
      <c r="C112" s="101"/>
      <c r="D112" s="102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26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99" t="s">
        <v>46</v>
      </c>
      <c r="B119" s="100"/>
      <c r="C119" s="101"/>
      <c r="D119" s="102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26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99" t="s">
        <v>28</v>
      </c>
      <c r="B125" s="100"/>
      <c r="C125" s="101"/>
      <c r="D125" s="102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26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99" t="s">
        <v>46</v>
      </c>
      <c r="B132" s="100"/>
      <c r="C132" s="101"/>
      <c r="D132" s="102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26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99" t="s">
        <v>37</v>
      </c>
      <c r="B138" s="100"/>
      <c r="C138" s="101"/>
      <c r="D138" s="102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174</v>
      </c>
      <c r="C140" s="3" t="s">
        <v>10</v>
      </c>
      <c r="D140" s="12">
        <f>3.4*2.48</f>
        <v>8.4320000000000004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0.42160000000000003</v>
      </c>
    </row>
    <row r="143" spans="1:250" s="6" customFormat="1" x14ac:dyDescent="0.2">
      <c r="A143" s="99" t="s">
        <v>173</v>
      </c>
      <c r="B143" s="100"/>
      <c r="C143" s="101"/>
      <c r="D143" s="102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1" t="s">
        <v>2</v>
      </c>
      <c r="B145" s="2" t="s">
        <v>175</v>
      </c>
      <c r="C145" s="3" t="s">
        <v>10</v>
      </c>
      <c r="D145" s="12">
        <f>(3.94*3.02)</f>
        <v>11.8988</v>
      </c>
    </row>
    <row r="146" spans="1:250" s="6" customFormat="1" x14ac:dyDescent="0.2">
      <c r="A146" s="8" t="s">
        <v>4</v>
      </c>
      <c r="B146" s="2" t="s">
        <v>9</v>
      </c>
      <c r="C146" s="3" t="s">
        <v>7</v>
      </c>
      <c r="D146" s="12">
        <v>0.6</v>
      </c>
    </row>
    <row r="147" spans="1:250" s="6" customFormat="1" x14ac:dyDescent="0.2">
      <c r="A147" s="9"/>
      <c r="B147" s="4" t="s">
        <v>24</v>
      </c>
      <c r="C147" s="5" t="s">
        <v>3</v>
      </c>
      <c r="D147" s="27">
        <f>D145*D146</f>
        <v>7.1392799999999994</v>
      </c>
    </row>
    <row r="148" spans="1:250" s="6" customFormat="1" x14ac:dyDescent="0.2">
      <c r="A148" s="99" t="s">
        <v>55</v>
      </c>
      <c r="B148" s="100"/>
      <c r="C148" s="101"/>
      <c r="D148" s="102"/>
      <c r="O148" s="13"/>
      <c r="P148" s="13"/>
      <c r="Q148" s="13"/>
    </row>
    <row r="149" spans="1:250" s="6" customFormat="1" x14ac:dyDescent="0.2">
      <c r="A149" s="14"/>
      <c r="B149" s="15"/>
      <c r="C149" s="16" t="s">
        <v>0</v>
      </c>
      <c r="D149" s="17" t="s">
        <v>1</v>
      </c>
    </row>
    <row r="150" spans="1:250" s="6" customFormat="1" x14ac:dyDescent="0.2">
      <c r="A150" s="9" t="s">
        <v>2</v>
      </c>
      <c r="B150" s="4" t="s">
        <v>179</v>
      </c>
      <c r="C150" s="5" t="s">
        <v>10</v>
      </c>
      <c r="D150" s="12">
        <f>D140</f>
        <v>8.4320000000000004</v>
      </c>
    </row>
    <row r="151" spans="1:250" s="6" customFormat="1" x14ac:dyDescent="0.2">
      <c r="A151" s="99" t="s">
        <v>56</v>
      </c>
      <c r="B151" s="100"/>
      <c r="C151" s="101"/>
      <c r="D151" s="102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178</v>
      </c>
      <c r="C153" s="3" t="s">
        <v>7</v>
      </c>
      <c r="D153" s="12">
        <f>(3.4+2.5)*2</f>
        <v>11.8</v>
      </c>
    </row>
    <row r="154" spans="1:250" s="6" customFormat="1" x14ac:dyDescent="0.2">
      <c r="A154" s="29" t="s">
        <v>4</v>
      </c>
      <c r="B154" s="24" t="s">
        <v>88</v>
      </c>
      <c r="C154" s="26" t="s">
        <v>7</v>
      </c>
      <c r="D154" s="12">
        <v>-0.8</v>
      </c>
    </row>
    <row r="155" spans="1:250" s="6" customFormat="1" x14ac:dyDescent="0.2">
      <c r="A155" s="29"/>
      <c r="B155" s="31" t="s">
        <v>21</v>
      </c>
      <c r="C155" s="26" t="s">
        <v>61</v>
      </c>
      <c r="D155" s="42">
        <f>SUM(D153:D154)</f>
        <v>11</v>
      </c>
    </row>
    <row r="156" spans="1:250" x14ac:dyDescent="0.2">
      <c r="A156" s="99" t="s">
        <v>54</v>
      </c>
      <c r="B156" s="100"/>
      <c r="C156" s="101"/>
      <c r="D156" s="102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43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" t="s">
        <v>2</v>
      </c>
      <c r="B158" s="2" t="s">
        <v>89</v>
      </c>
      <c r="C158" s="3" t="s">
        <v>12</v>
      </c>
      <c r="D158" s="12">
        <v>1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10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99" t="s">
        <v>62</v>
      </c>
      <c r="B159" s="100"/>
      <c r="C159" s="101"/>
      <c r="D159" s="102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43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110</v>
      </c>
      <c r="C161" s="3" t="s">
        <v>12</v>
      </c>
      <c r="D161" s="12">
        <v>0.8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99" t="s">
        <v>34</v>
      </c>
      <c r="B162" s="100"/>
      <c r="C162" s="101"/>
      <c r="D162" s="102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4"/>
      <c r="B163" s="15"/>
      <c r="C163" s="16" t="s">
        <v>0</v>
      </c>
      <c r="D163" s="17" t="s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1" t="s">
        <v>2</v>
      </c>
      <c r="B164" s="2" t="s">
        <v>57</v>
      </c>
      <c r="C164" s="3" t="s">
        <v>12</v>
      </c>
      <c r="D164" s="12">
        <v>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x14ac:dyDescent="0.2">
      <c r="A165" s="8"/>
      <c r="B165" s="2"/>
      <c r="C165" s="26"/>
      <c r="D165" s="2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</row>
    <row r="166" spans="1:250" s="6" customFormat="1" x14ac:dyDescent="0.2">
      <c r="A166" s="99" t="s">
        <v>97</v>
      </c>
      <c r="B166" s="100"/>
      <c r="C166" s="20"/>
      <c r="D166" s="15"/>
    </row>
    <row r="167" spans="1:250" s="6" customFormat="1" x14ac:dyDescent="0.2">
      <c r="A167" s="14"/>
      <c r="B167" s="15"/>
      <c r="C167" s="16" t="s">
        <v>0</v>
      </c>
      <c r="D167" s="17" t="s">
        <v>1</v>
      </c>
    </row>
    <row r="168" spans="1:250" s="6" customFormat="1" x14ac:dyDescent="0.2">
      <c r="A168" s="9" t="s">
        <v>2</v>
      </c>
      <c r="B168" s="2" t="s">
        <v>100</v>
      </c>
      <c r="C168" s="5" t="s">
        <v>10</v>
      </c>
      <c r="D168" s="19">
        <f>(3.54+2.64)</f>
        <v>6.18</v>
      </c>
      <c r="E168" s="13"/>
      <c r="F168" s="13"/>
    </row>
    <row r="169" spans="1:250" s="6" customFormat="1" x14ac:dyDescent="0.2">
      <c r="A169" s="18"/>
      <c r="B169" s="20"/>
      <c r="C169" s="20"/>
      <c r="D169" s="15"/>
    </row>
    <row r="170" spans="1:250" s="6" customFormat="1" x14ac:dyDescent="0.2">
      <c r="A170" s="99" t="s">
        <v>29</v>
      </c>
      <c r="B170" s="100"/>
      <c r="C170" s="20"/>
      <c r="D170" s="15"/>
    </row>
    <row r="171" spans="1:250" s="6" customFormat="1" x14ac:dyDescent="0.2">
      <c r="A171" s="14"/>
      <c r="B171" s="15"/>
      <c r="C171" s="16" t="s">
        <v>0</v>
      </c>
      <c r="D171" s="17" t="s">
        <v>1</v>
      </c>
    </row>
    <row r="172" spans="1:250" s="6" customFormat="1" x14ac:dyDescent="0.2">
      <c r="A172" s="9" t="s">
        <v>2</v>
      </c>
      <c r="B172" s="2" t="s">
        <v>186</v>
      </c>
      <c r="C172" s="5" t="s">
        <v>10</v>
      </c>
      <c r="D172" s="27">
        <f>((3.4+2.5)*2.8)+2</f>
        <v>18.52</v>
      </c>
      <c r="E172" s="13"/>
      <c r="F172" s="13"/>
    </row>
    <row r="173" spans="1:250" s="6" customFormat="1" x14ac:dyDescent="0.2">
      <c r="A173" s="18"/>
      <c r="B173" s="20"/>
      <c r="C173" s="20"/>
      <c r="D173" s="15"/>
    </row>
    <row r="174" spans="1:250" s="6" customFormat="1" x14ac:dyDescent="0.2">
      <c r="A174" s="99" t="s">
        <v>33</v>
      </c>
      <c r="B174" s="100"/>
      <c r="C174" s="101"/>
      <c r="D174" s="102"/>
    </row>
    <row r="175" spans="1:250" s="6" customFormat="1" x14ac:dyDescent="0.2">
      <c r="A175" s="14"/>
      <c r="B175" s="15"/>
      <c r="C175" s="16" t="s">
        <v>0</v>
      </c>
      <c r="D175" s="17" t="s">
        <v>1</v>
      </c>
    </row>
    <row r="176" spans="1:250" s="6" customFormat="1" x14ac:dyDescent="0.2">
      <c r="A176" s="9" t="s">
        <v>2</v>
      </c>
      <c r="B176" s="4" t="s">
        <v>98</v>
      </c>
      <c r="C176" s="5" t="s">
        <v>10</v>
      </c>
      <c r="D176" s="27">
        <f>((3.54+2.62)*2.8)+2.05</f>
        <v>19.297999999999998</v>
      </c>
      <c r="E176" s="13">
        <f>D176+D172</f>
        <v>37.817999999999998</v>
      </c>
      <c r="O176" s="13"/>
    </row>
    <row r="177" spans="1:15" s="6" customFormat="1" x14ac:dyDescent="0.2">
      <c r="A177" s="23"/>
      <c r="B177" s="31"/>
      <c r="C177" s="32"/>
      <c r="D177" s="40"/>
      <c r="E177" s="13"/>
    </row>
    <row r="178" spans="1:15" s="6" customFormat="1" x14ac:dyDescent="0.2">
      <c r="A178" s="99" t="s">
        <v>185</v>
      </c>
      <c r="B178" s="100"/>
      <c r="C178" s="108"/>
      <c r="D178" s="102"/>
    </row>
    <row r="179" spans="1:15" s="6" customFormat="1" x14ac:dyDescent="0.2">
      <c r="A179" s="9" t="s">
        <v>2</v>
      </c>
      <c r="B179" s="4" t="s">
        <v>184</v>
      </c>
      <c r="C179" s="16" t="s">
        <v>0</v>
      </c>
      <c r="D179" s="17" t="s">
        <v>1</v>
      </c>
    </row>
    <row r="180" spans="1:15" s="6" customFormat="1" x14ac:dyDescent="0.2">
      <c r="A180" s="1"/>
      <c r="B180" s="2"/>
      <c r="C180" s="3" t="s">
        <v>10</v>
      </c>
      <c r="D180" s="27">
        <f>(3.4*2.48)</f>
        <v>8.4320000000000004</v>
      </c>
      <c r="O180" s="13"/>
    </row>
    <row r="181" spans="1:15" s="6" customFormat="1" x14ac:dyDescent="0.2">
      <c r="A181" s="99" t="s">
        <v>44</v>
      </c>
      <c r="B181" s="100"/>
      <c r="C181" s="108"/>
      <c r="D181" s="102"/>
    </row>
    <row r="182" spans="1:15" s="6" customFormat="1" x14ac:dyDescent="0.2">
      <c r="A182" s="9" t="s">
        <v>2</v>
      </c>
      <c r="B182" s="4" t="s">
        <v>187</v>
      </c>
      <c r="C182" s="16" t="s">
        <v>0</v>
      </c>
      <c r="D182" s="17" t="s">
        <v>1</v>
      </c>
    </row>
    <row r="183" spans="1:15" s="6" customFormat="1" x14ac:dyDescent="0.2">
      <c r="A183" s="1"/>
      <c r="B183" s="2"/>
      <c r="C183" s="3" t="s">
        <v>10</v>
      </c>
      <c r="D183" s="27">
        <f>D172</f>
        <v>18.52</v>
      </c>
    </row>
    <row r="184" spans="1:15" s="6" customFormat="1" x14ac:dyDescent="0.2">
      <c r="A184" s="99" t="s">
        <v>183</v>
      </c>
      <c r="B184" s="100"/>
      <c r="C184" s="108"/>
      <c r="D184" s="102"/>
    </row>
    <row r="185" spans="1:15" s="6" customFormat="1" x14ac:dyDescent="0.2">
      <c r="A185" s="9" t="s">
        <v>2</v>
      </c>
      <c r="B185" s="4" t="s">
        <v>184</v>
      </c>
      <c r="C185" s="16" t="s">
        <v>0</v>
      </c>
      <c r="D185" s="17" t="s">
        <v>1</v>
      </c>
    </row>
    <row r="186" spans="1:15" s="6" customFormat="1" x14ac:dyDescent="0.2">
      <c r="A186" s="1"/>
      <c r="B186" s="2"/>
      <c r="C186" s="3" t="s">
        <v>10</v>
      </c>
      <c r="D186" s="27">
        <f>(3.4*2.48)</f>
        <v>8.4320000000000004</v>
      </c>
    </row>
    <row r="187" spans="1:15" s="6" customFormat="1" x14ac:dyDescent="0.2">
      <c r="A187" s="99" t="s">
        <v>45</v>
      </c>
      <c r="B187" s="100"/>
      <c r="C187" s="101"/>
      <c r="D187" s="102"/>
    </row>
    <row r="188" spans="1:15" s="6" customFormat="1" x14ac:dyDescent="0.2">
      <c r="A188" s="9" t="s">
        <v>2</v>
      </c>
      <c r="B188" s="4" t="s">
        <v>101</v>
      </c>
      <c r="C188" s="16" t="s">
        <v>0</v>
      </c>
      <c r="D188" s="17" t="s">
        <v>1</v>
      </c>
    </row>
    <row r="189" spans="1:15" s="6" customFormat="1" x14ac:dyDescent="0.2">
      <c r="A189" s="1"/>
      <c r="B189" s="2"/>
      <c r="C189" s="3" t="s">
        <v>10</v>
      </c>
      <c r="D189" s="27">
        <f>D176</f>
        <v>19.297999999999998</v>
      </c>
      <c r="O189" s="13"/>
    </row>
    <row r="190" spans="1:15" s="6" customFormat="1" x14ac:dyDescent="0.2">
      <c r="D190" s="22"/>
    </row>
    <row r="191" spans="1:15" s="6" customFormat="1" x14ac:dyDescent="0.2">
      <c r="D191" s="22"/>
    </row>
    <row r="192" spans="1:15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77">
    <mergeCell ref="A166:B166"/>
    <mergeCell ref="A181:B181"/>
    <mergeCell ref="C181:D181"/>
    <mergeCell ref="A45:B45"/>
    <mergeCell ref="C45:D45"/>
    <mergeCell ref="B71:C71"/>
    <mergeCell ref="B77:C77"/>
    <mergeCell ref="A143:B143"/>
    <mergeCell ref="C143:D143"/>
    <mergeCell ref="A89:B89"/>
    <mergeCell ref="C89:D89"/>
    <mergeCell ref="A178:B178"/>
    <mergeCell ref="C178:D178"/>
    <mergeCell ref="A156:B156"/>
    <mergeCell ref="C156:D156"/>
    <mergeCell ref="A159:B159"/>
    <mergeCell ref="A187:B187"/>
    <mergeCell ref="C187:D187"/>
    <mergeCell ref="A170:B170"/>
    <mergeCell ref="A174:B174"/>
    <mergeCell ref="C174:D174"/>
    <mergeCell ref="A184:B184"/>
    <mergeCell ref="C184:D184"/>
    <mergeCell ref="C159:D159"/>
    <mergeCell ref="A162:B162"/>
    <mergeCell ref="C162:D162"/>
    <mergeCell ref="A138:B138"/>
    <mergeCell ref="C138:D138"/>
    <mergeCell ref="A148:B148"/>
    <mergeCell ref="C148:D148"/>
    <mergeCell ref="A151:B151"/>
    <mergeCell ref="C151:D151"/>
    <mergeCell ref="A119:B119"/>
    <mergeCell ref="C119:D119"/>
    <mergeCell ref="A125:B125"/>
    <mergeCell ref="C125:D125"/>
    <mergeCell ref="A132:B132"/>
    <mergeCell ref="C132:D132"/>
    <mergeCell ref="A106:B106"/>
    <mergeCell ref="C106:D106"/>
    <mergeCell ref="A112:B112"/>
    <mergeCell ref="C112:D112"/>
    <mergeCell ref="A94:B94"/>
    <mergeCell ref="C94:D94"/>
    <mergeCell ref="A100:B100"/>
    <mergeCell ref="C100:D100"/>
    <mergeCell ref="A65:B65"/>
    <mergeCell ref="A64:B64"/>
    <mergeCell ref="A78:B78"/>
    <mergeCell ref="C78:D78"/>
    <mergeCell ref="A84:B84"/>
    <mergeCell ref="C84:D84"/>
    <mergeCell ref="A72:B72"/>
    <mergeCell ref="C72:D72"/>
    <mergeCell ref="A49:B49"/>
    <mergeCell ref="C49:D49"/>
    <mergeCell ref="A53:B53"/>
    <mergeCell ref="C53:D53"/>
    <mergeCell ref="A59:B59"/>
    <mergeCell ref="C59:D59"/>
    <mergeCell ref="A28:B28"/>
    <mergeCell ref="C28:D28"/>
    <mergeCell ref="A33:B33"/>
    <mergeCell ref="C33:D33"/>
    <mergeCell ref="A40:B40"/>
    <mergeCell ref="C40:D40"/>
    <mergeCell ref="A10:B10"/>
    <mergeCell ref="A14:B14"/>
    <mergeCell ref="A20:B20"/>
    <mergeCell ref="C20:D20"/>
    <mergeCell ref="A23:B23"/>
    <mergeCell ref="C23:D23"/>
    <mergeCell ref="I2:J2"/>
    <mergeCell ref="A3:H3"/>
    <mergeCell ref="A4:D4"/>
    <mergeCell ref="A5:B5"/>
    <mergeCell ref="A9:D9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tabSelected="1" view="pageBreakPreview" topLeftCell="A31" zoomScaleNormal="100" zoomScaleSheetLayoutView="100" workbookViewId="0">
      <selection activeCell="H136" sqref="H136"/>
    </sheetView>
  </sheetViews>
  <sheetFormatPr defaultRowHeight="14.25" x14ac:dyDescent="0.2"/>
  <cols>
    <col min="1" max="1" width="3.5" style="150" customWidth="1"/>
    <col min="2" max="2" width="82" style="150" customWidth="1"/>
    <col min="3" max="3" width="9.75" style="150" customWidth="1"/>
    <col min="4" max="4" width="12.5" style="159" customWidth="1"/>
    <col min="5" max="8" width="9" style="150" customWidth="1"/>
    <col min="9" max="11" width="14.5" style="150" customWidth="1"/>
    <col min="12" max="12" width="13.5" style="150" customWidth="1"/>
    <col min="13" max="16384" width="9" style="150"/>
  </cols>
  <sheetData>
    <row r="1" spans="1:4" ht="20.25" x14ac:dyDescent="0.3">
      <c r="A1" s="148" t="s">
        <v>201</v>
      </c>
      <c r="B1" s="149"/>
      <c r="C1" s="149"/>
      <c r="D1" s="161" t="s">
        <v>139</v>
      </c>
    </row>
    <row r="2" spans="1:4" ht="20.25" x14ac:dyDescent="0.3">
      <c r="A2" s="151" t="s">
        <v>129</v>
      </c>
      <c r="B2" s="152"/>
      <c r="C2" s="152"/>
      <c r="D2" s="162"/>
    </row>
    <row r="3" spans="1:4" ht="42" customHeight="1" x14ac:dyDescent="0.3">
      <c r="A3" s="153" t="s">
        <v>194</v>
      </c>
      <c r="B3" s="154"/>
      <c r="C3" s="154"/>
      <c r="D3" s="155"/>
    </row>
    <row r="4" spans="1:4" ht="7.5" customHeight="1" x14ac:dyDescent="0.2">
      <c r="A4" s="144"/>
      <c r="B4" s="145"/>
      <c r="C4" s="145"/>
      <c r="D4" s="146"/>
    </row>
    <row r="5" spans="1:4" x14ac:dyDescent="0.2">
      <c r="A5" s="114" t="s">
        <v>195</v>
      </c>
      <c r="B5" s="115"/>
      <c r="C5" s="116" t="s">
        <v>0</v>
      </c>
      <c r="D5" s="117" t="s">
        <v>1</v>
      </c>
    </row>
    <row r="6" spans="1:4" x14ac:dyDescent="0.2">
      <c r="A6" s="118" t="s">
        <v>2</v>
      </c>
      <c r="B6" s="119" t="s">
        <v>206</v>
      </c>
      <c r="C6" s="120" t="s">
        <v>3</v>
      </c>
      <c r="D6" s="121">
        <f>5*2*0.2</f>
        <v>2</v>
      </c>
    </row>
    <row r="7" spans="1:4" x14ac:dyDescent="0.2">
      <c r="A7" s="118" t="s">
        <v>4</v>
      </c>
      <c r="B7" s="119" t="s">
        <v>65</v>
      </c>
      <c r="C7" s="120" t="s">
        <v>0</v>
      </c>
      <c r="D7" s="121">
        <v>1</v>
      </c>
    </row>
    <row r="8" spans="1:4" x14ac:dyDescent="0.2">
      <c r="A8" s="118" t="s">
        <v>5</v>
      </c>
      <c r="B8" s="119" t="s">
        <v>64</v>
      </c>
      <c r="C8" s="120" t="s">
        <v>0</v>
      </c>
      <c r="D8" s="121">
        <v>1</v>
      </c>
    </row>
    <row r="9" spans="1:4" x14ac:dyDescent="0.2">
      <c r="A9" s="118" t="s">
        <v>6</v>
      </c>
      <c r="B9" s="119" t="s">
        <v>207</v>
      </c>
      <c r="C9" s="120" t="s">
        <v>3</v>
      </c>
      <c r="D9" s="121">
        <f>2.1*1.21*0.1</f>
        <v>0.25409999999999999</v>
      </c>
    </row>
    <row r="10" spans="1:4" x14ac:dyDescent="0.2">
      <c r="A10" s="118" t="s">
        <v>208</v>
      </c>
      <c r="B10" s="119" t="s">
        <v>80</v>
      </c>
      <c r="C10" s="120" t="s">
        <v>0</v>
      </c>
      <c r="D10" s="121">
        <v>1</v>
      </c>
    </row>
    <row r="11" spans="1:4" ht="14.25" customHeight="1" x14ac:dyDescent="0.2">
      <c r="A11" s="122" t="s">
        <v>75</v>
      </c>
      <c r="B11" s="123"/>
      <c r="C11" s="120" t="s">
        <v>0</v>
      </c>
      <c r="D11" s="121" t="s">
        <v>1</v>
      </c>
    </row>
    <row r="12" spans="1:4" ht="14.25" customHeight="1" x14ac:dyDescent="0.2">
      <c r="A12" s="118" t="s">
        <v>2</v>
      </c>
      <c r="B12" s="119" t="s">
        <v>63</v>
      </c>
      <c r="C12" s="120"/>
      <c r="D12" s="121">
        <v>5</v>
      </c>
    </row>
    <row r="13" spans="1:4" x14ac:dyDescent="0.2">
      <c r="A13" s="118" t="s">
        <v>4</v>
      </c>
      <c r="B13" s="119" t="s">
        <v>9</v>
      </c>
      <c r="C13" s="124" t="s">
        <v>7</v>
      </c>
      <c r="D13" s="125">
        <v>0.4</v>
      </c>
    </row>
    <row r="14" spans="1:4" x14ac:dyDescent="0.2">
      <c r="A14" s="118" t="s">
        <v>5</v>
      </c>
      <c r="B14" s="119" t="s">
        <v>11</v>
      </c>
      <c r="C14" s="124" t="s">
        <v>7</v>
      </c>
      <c r="D14" s="125">
        <v>0.25</v>
      </c>
    </row>
    <row r="15" spans="1:4" x14ac:dyDescent="0.2">
      <c r="A15" s="118"/>
      <c r="B15" s="126" t="s">
        <v>38</v>
      </c>
      <c r="C15" s="127" t="s">
        <v>3</v>
      </c>
      <c r="D15" s="130">
        <f>D12*D13*D14</f>
        <v>0.5</v>
      </c>
    </row>
    <row r="16" spans="1:4" x14ac:dyDescent="0.2">
      <c r="A16" s="128" t="s">
        <v>76</v>
      </c>
      <c r="B16" s="129"/>
      <c r="C16" s="120" t="s">
        <v>0</v>
      </c>
      <c r="D16" s="121" t="s">
        <v>1</v>
      </c>
    </row>
    <row r="17" spans="1:4" x14ac:dyDescent="0.2">
      <c r="A17" s="118" t="s">
        <v>2</v>
      </c>
      <c r="B17" s="119" t="s">
        <v>48</v>
      </c>
      <c r="C17" s="124" t="s">
        <v>7</v>
      </c>
      <c r="D17" s="130">
        <v>9</v>
      </c>
    </row>
    <row r="18" spans="1:4" x14ac:dyDescent="0.2">
      <c r="A18" s="118" t="s">
        <v>4</v>
      </c>
      <c r="B18" s="119" t="s">
        <v>47</v>
      </c>
      <c r="C18" s="124" t="s">
        <v>7</v>
      </c>
      <c r="D18" s="130">
        <v>3</v>
      </c>
    </row>
    <row r="19" spans="1:4" x14ac:dyDescent="0.2">
      <c r="A19" s="131"/>
      <c r="B19" s="126" t="s">
        <v>21</v>
      </c>
      <c r="C19" s="127" t="s">
        <v>61</v>
      </c>
      <c r="D19" s="130">
        <f>SUM(D17:D18)</f>
        <v>12</v>
      </c>
    </row>
    <row r="20" spans="1:4" x14ac:dyDescent="0.2">
      <c r="A20" s="128" t="s">
        <v>18</v>
      </c>
      <c r="B20" s="129"/>
      <c r="C20" s="120" t="s">
        <v>0</v>
      </c>
      <c r="D20" s="121" t="s">
        <v>1</v>
      </c>
    </row>
    <row r="21" spans="1:4" x14ac:dyDescent="0.2">
      <c r="A21" s="118" t="s">
        <v>2</v>
      </c>
      <c r="B21" s="119" t="s">
        <v>9</v>
      </c>
      <c r="C21" s="124" t="s">
        <v>7</v>
      </c>
      <c r="D21" s="125">
        <v>0.4</v>
      </c>
    </row>
    <row r="22" spans="1:4" x14ac:dyDescent="0.2">
      <c r="A22" s="118" t="s">
        <v>4</v>
      </c>
      <c r="B22" s="119" t="s">
        <v>8</v>
      </c>
      <c r="C22" s="124" t="s">
        <v>7</v>
      </c>
      <c r="D22" s="125">
        <f>D12</f>
        <v>5</v>
      </c>
    </row>
    <row r="23" spans="1:4" x14ac:dyDescent="0.2">
      <c r="A23" s="131"/>
      <c r="B23" s="126" t="s">
        <v>124</v>
      </c>
      <c r="C23" s="127" t="s">
        <v>10</v>
      </c>
      <c r="D23" s="130">
        <f>D21*D22</f>
        <v>2</v>
      </c>
    </row>
    <row r="24" spans="1:4" x14ac:dyDescent="0.2">
      <c r="A24" s="128" t="s">
        <v>19</v>
      </c>
      <c r="B24" s="129"/>
      <c r="C24" s="120" t="s">
        <v>0</v>
      </c>
      <c r="D24" s="121" t="s">
        <v>1</v>
      </c>
    </row>
    <row r="25" spans="1:4" x14ac:dyDescent="0.2">
      <c r="A25" s="118" t="s">
        <v>2</v>
      </c>
      <c r="B25" s="119" t="s">
        <v>9</v>
      </c>
      <c r="C25" s="124" t="s">
        <v>7</v>
      </c>
      <c r="D25" s="125">
        <v>0.1</v>
      </c>
    </row>
    <row r="26" spans="1:4" x14ac:dyDescent="0.2">
      <c r="A26" s="118" t="s">
        <v>5</v>
      </c>
      <c r="B26" s="119" t="s">
        <v>11</v>
      </c>
      <c r="C26" s="124" t="s">
        <v>7</v>
      </c>
      <c r="D26" s="125">
        <v>0.2</v>
      </c>
    </row>
    <row r="27" spans="1:4" x14ac:dyDescent="0.2">
      <c r="A27" s="118" t="s">
        <v>4</v>
      </c>
      <c r="B27" s="119" t="s">
        <v>8</v>
      </c>
      <c r="C27" s="124" t="s">
        <v>7</v>
      </c>
      <c r="D27" s="125">
        <f>D12</f>
        <v>5</v>
      </c>
    </row>
    <row r="28" spans="1:4" x14ac:dyDescent="0.2">
      <c r="A28" s="118" t="s">
        <v>6</v>
      </c>
      <c r="B28" s="119" t="s">
        <v>32</v>
      </c>
      <c r="C28" s="124" t="s">
        <v>43</v>
      </c>
      <c r="D28" s="125">
        <v>2</v>
      </c>
    </row>
    <row r="29" spans="1:4" ht="13.5" customHeight="1" x14ac:dyDescent="0.2">
      <c r="A29" s="131"/>
      <c r="B29" s="126" t="s">
        <v>41</v>
      </c>
      <c r="C29" s="124" t="s">
        <v>3</v>
      </c>
      <c r="D29" s="156">
        <f>D28*D26*D27*D25</f>
        <v>0.2</v>
      </c>
    </row>
    <row r="30" spans="1:4" x14ac:dyDescent="0.2">
      <c r="A30" s="128" t="s">
        <v>23</v>
      </c>
      <c r="B30" s="129"/>
      <c r="C30" s="120" t="s">
        <v>0</v>
      </c>
      <c r="D30" s="121" t="s">
        <v>1</v>
      </c>
    </row>
    <row r="31" spans="1:4" x14ac:dyDescent="0.2">
      <c r="A31" s="118" t="s">
        <v>2</v>
      </c>
      <c r="B31" s="119" t="s">
        <v>198</v>
      </c>
      <c r="C31" s="124" t="s">
        <v>17</v>
      </c>
      <c r="D31" s="125">
        <f>(5/0.15)*0.88*0.15</f>
        <v>4.4000000000000004</v>
      </c>
    </row>
    <row r="32" spans="1:4" x14ac:dyDescent="0.2">
      <c r="A32" s="118" t="s">
        <v>4</v>
      </c>
      <c r="B32" s="119" t="s">
        <v>199</v>
      </c>
      <c r="C32" s="124" t="s">
        <v>17</v>
      </c>
      <c r="D32" s="125">
        <f>5*4*0.56</f>
        <v>11.200000000000001</v>
      </c>
    </row>
    <row r="33" spans="1:12" x14ac:dyDescent="0.2">
      <c r="A33" s="128" t="s">
        <v>188</v>
      </c>
      <c r="B33" s="129"/>
      <c r="C33" s="120" t="s">
        <v>0</v>
      </c>
      <c r="D33" s="121" t="s">
        <v>1</v>
      </c>
    </row>
    <row r="34" spans="1:12" x14ac:dyDescent="0.2">
      <c r="A34" s="118" t="s">
        <v>2</v>
      </c>
      <c r="B34" s="119" t="s">
        <v>196</v>
      </c>
      <c r="C34" s="124" t="s">
        <v>17</v>
      </c>
      <c r="D34" s="125">
        <f>(6/0.15)*0.59*0.15</f>
        <v>3.5399999999999996</v>
      </c>
    </row>
    <row r="35" spans="1:12" x14ac:dyDescent="0.2">
      <c r="A35" s="118" t="s">
        <v>4</v>
      </c>
      <c r="B35" s="119" t="s">
        <v>197</v>
      </c>
      <c r="C35" s="124" t="s">
        <v>17</v>
      </c>
      <c r="D35" s="125">
        <f>6*4*0.56</f>
        <v>13.440000000000001</v>
      </c>
    </row>
    <row r="36" spans="1:12" ht="15.75" customHeight="1" x14ac:dyDescent="0.2">
      <c r="A36" s="128" t="s">
        <v>25</v>
      </c>
      <c r="B36" s="129"/>
      <c r="C36" s="120" t="s">
        <v>0</v>
      </c>
      <c r="D36" s="121" t="s">
        <v>1</v>
      </c>
    </row>
    <row r="37" spans="1:12" x14ac:dyDescent="0.2">
      <c r="A37" s="118" t="s">
        <v>2</v>
      </c>
      <c r="B37" s="119" t="s">
        <v>8</v>
      </c>
      <c r="C37" s="124" t="s">
        <v>7</v>
      </c>
      <c r="D37" s="125">
        <f>D27</f>
        <v>5</v>
      </c>
    </row>
    <row r="38" spans="1:12" x14ac:dyDescent="0.2">
      <c r="A38" s="118" t="s">
        <v>4</v>
      </c>
      <c r="B38" s="119" t="s">
        <v>11</v>
      </c>
      <c r="C38" s="124" t="s">
        <v>7</v>
      </c>
      <c r="D38" s="125">
        <v>0.2</v>
      </c>
    </row>
    <row r="39" spans="1:12" x14ac:dyDescent="0.2">
      <c r="A39" s="118" t="s">
        <v>5</v>
      </c>
      <c r="B39" s="119" t="s">
        <v>20</v>
      </c>
      <c r="C39" s="124" t="s">
        <v>12</v>
      </c>
      <c r="D39" s="125">
        <v>2</v>
      </c>
    </row>
    <row r="40" spans="1:12" x14ac:dyDescent="0.2">
      <c r="A40" s="131"/>
      <c r="B40" s="126" t="s">
        <v>124</v>
      </c>
      <c r="C40" s="124" t="s">
        <v>10</v>
      </c>
      <c r="D40" s="156">
        <f>D37*D38*D39</f>
        <v>2</v>
      </c>
    </row>
    <row r="41" spans="1:12" x14ac:dyDescent="0.2">
      <c r="A41" s="128" t="s">
        <v>28</v>
      </c>
      <c r="B41" s="129"/>
      <c r="C41" s="120" t="s">
        <v>0</v>
      </c>
      <c r="D41" s="121" t="s">
        <v>1</v>
      </c>
    </row>
    <row r="42" spans="1:12" x14ac:dyDescent="0.2">
      <c r="A42" s="118" t="s">
        <v>2</v>
      </c>
      <c r="B42" s="119" t="s">
        <v>9</v>
      </c>
      <c r="C42" s="124" t="s">
        <v>7</v>
      </c>
      <c r="D42" s="125">
        <v>0.3</v>
      </c>
      <c r="L42" s="157"/>
    </row>
    <row r="43" spans="1:12" x14ac:dyDescent="0.2">
      <c r="A43" s="118" t="s">
        <v>4</v>
      </c>
      <c r="B43" s="119" t="s">
        <v>11</v>
      </c>
      <c r="C43" s="124" t="s">
        <v>7</v>
      </c>
      <c r="D43" s="125">
        <v>2</v>
      </c>
      <c r="L43" s="157"/>
    </row>
    <row r="44" spans="1:12" x14ac:dyDescent="0.2">
      <c r="A44" s="118" t="s">
        <v>5</v>
      </c>
      <c r="B44" s="119" t="s">
        <v>51</v>
      </c>
      <c r="C44" s="124" t="s">
        <v>0</v>
      </c>
      <c r="D44" s="125">
        <v>2</v>
      </c>
    </row>
    <row r="45" spans="1:12" x14ac:dyDescent="0.2">
      <c r="A45" s="118"/>
      <c r="B45" s="119" t="s">
        <v>13</v>
      </c>
      <c r="C45" s="124" t="s">
        <v>0</v>
      </c>
      <c r="D45" s="125">
        <v>3</v>
      </c>
    </row>
    <row r="46" spans="1:12" x14ac:dyDescent="0.2">
      <c r="A46" s="118"/>
      <c r="B46" s="126" t="s">
        <v>124</v>
      </c>
      <c r="C46" s="124" t="s">
        <v>10</v>
      </c>
      <c r="D46" s="130">
        <f>D42*D43*D44*D45</f>
        <v>3.5999999999999996</v>
      </c>
      <c r="I46" s="157"/>
    </row>
    <row r="47" spans="1:12" x14ac:dyDescent="0.2">
      <c r="A47" s="128" t="s">
        <v>22</v>
      </c>
      <c r="B47" s="129"/>
      <c r="C47" s="120" t="s">
        <v>0</v>
      </c>
      <c r="D47" s="121" t="s">
        <v>1</v>
      </c>
    </row>
    <row r="48" spans="1:12" x14ac:dyDescent="0.2">
      <c r="A48" s="118" t="s">
        <v>2</v>
      </c>
      <c r="B48" s="119" t="s">
        <v>9</v>
      </c>
      <c r="C48" s="124" t="s">
        <v>7</v>
      </c>
      <c r="D48" s="125">
        <v>0.4</v>
      </c>
    </row>
    <row r="49" spans="1:4" x14ac:dyDescent="0.2">
      <c r="A49" s="118" t="s">
        <v>4</v>
      </c>
      <c r="B49" s="119" t="s">
        <v>8</v>
      </c>
      <c r="C49" s="124" t="s">
        <v>7</v>
      </c>
      <c r="D49" s="125">
        <v>5</v>
      </c>
    </row>
    <row r="50" spans="1:4" x14ac:dyDescent="0.2">
      <c r="A50" s="118" t="s">
        <v>5</v>
      </c>
      <c r="B50" s="119" t="s">
        <v>16</v>
      </c>
      <c r="C50" s="124" t="s">
        <v>7</v>
      </c>
      <c r="D50" s="125">
        <v>0.05</v>
      </c>
    </row>
    <row r="51" spans="1:4" x14ac:dyDescent="0.2">
      <c r="A51" s="131"/>
      <c r="B51" s="126" t="s">
        <v>41</v>
      </c>
      <c r="C51" s="127" t="s">
        <v>3</v>
      </c>
      <c r="D51" s="130">
        <f>D50*D49*D48</f>
        <v>0.1</v>
      </c>
    </row>
    <row r="52" spans="1:4" x14ac:dyDescent="0.2">
      <c r="A52" s="128" t="s">
        <v>31</v>
      </c>
      <c r="B52" s="129"/>
      <c r="C52" s="120" t="s">
        <v>0</v>
      </c>
      <c r="D52" s="121" t="s">
        <v>1</v>
      </c>
    </row>
    <row r="53" spans="1:4" x14ac:dyDescent="0.2">
      <c r="A53" s="118" t="s">
        <v>2</v>
      </c>
      <c r="B53" s="119" t="s">
        <v>9</v>
      </c>
      <c r="C53" s="124" t="s">
        <v>7</v>
      </c>
      <c r="D53" s="125">
        <v>0.2</v>
      </c>
    </row>
    <row r="54" spans="1:4" x14ac:dyDescent="0.2">
      <c r="A54" s="118" t="s">
        <v>4</v>
      </c>
      <c r="B54" s="119" t="s">
        <v>11</v>
      </c>
      <c r="C54" s="124" t="s">
        <v>7</v>
      </c>
      <c r="D54" s="125">
        <v>0.2</v>
      </c>
    </row>
    <row r="55" spans="1:4" x14ac:dyDescent="0.2">
      <c r="A55" s="118" t="s">
        <v>5</v>
      </c>
      <c r="B55" s="119" t="s">
        <v>8</v>
      </c>
      <c r="C55" s="124" t="s">
        <v>7</v>
      </c>
      <c r="D55" s="125">
        <f>D49</f>
        <v>5</v>
      </c>
    </row>
    <row r="56" spans="1:4" x14ac:dyDescent="0.2">
      <c r="A56" s="160"/>
      <c r="B56" s="147" t="s">
        <v>41</v>
      </c>
      <c r="C56" s="127" t="s">
        <v>3</v>
      </c>
      <c r="D56" s="130">
        <f>D54*D55*D53</f>
        <v>0.2</v>
      </c>
    </row>
    <row r="57" spans="1:4" x14ac:dyDescent="0.2">
      <c r="A57" s="128" t="s">
        <v>87</v>
      </c>
      <c r="B57" s="129"/>
      <c r="C57" s="120" t="s">
        <v>0</v>
      </c>
      <c r="D57" s="121" t="s">
        <v>1</v>
      </c>
    </row>
    <row r="58" spans="1:4" x14ac:dyDescent="0.2">
      <c r="A58" s="118" t="s">
        <v>2</v>
      </c>
      <c r="B58" s="119" t="s">
        <v>9</v>
      </c>
      <c r="C58" s="124" t="s">
        <v>7</v>
      </c>
      <c r="D58" s="125">
        <v>0.06</v>
      </c>
    </row>
    <row r="59" spans="1:4" x14ac:dyDescent="0.2">
      <c r="A59" s="118" t="s">
        <v>4</v>
      </c>
      <c r="B59" s="119" t="s">
        <v>8</v>
      </c>
      <c r="C59" s="124" t="s">
        <v>7</v>
      </c>
      <c r="D59" s="125">
        <v>0.16</v>
      </c>
    </row>
    <row r="60" spans="1:4" x14ac:dyDescent="0.2">
      <c r="A60" s="118" t="s">
        <v>5</v>
      </c>
      <c r="B60" s="119" t="s">
        <v>11</v>
      </c>
      <c r="C60" s="124" t="s">
        <v>7</v>
      </c>
      <c r="D60" s="125">
        <v>2</v>
      </c>
    </row>
    <row r="61" spans="1:4" x14ac:dyDescent="0.2">
      <c r="A61" s="118" t="s">
        <v>6</v>
      </c>
      <c r="B61" s="119" t="s">
        <v>13</v>
      </c>
      <c r="C61" s="124" t="s">
        <v>12</v>
      </c>
      <c r="D61" s="125">
        <v>1</v>
      </c>
    </row>
    <row r="62" spans="1:4" x14ac:dyDescent="0.2">
      <c r="A62" s="131"/>
      <c r="B62" s="126" t="s">
        <v>38</v>
      </c>
      <c r="C62" s="127" t="s">
        <v>3</v>
      </c>
      <c r="D62" s="130">
        <f>D58*D59*D60*D61</f>
        <v>1.9199999999999998E-2</v>
      </c>
    </row>
    <row r="63" spans="1:4" x14ac:dyDescent="0.2">
      <c r="A63" s="128" t="s">
        <v>86</v>
      </c>
      <c r="B63" s="129"/>
      <c r="C63" s="120" t="s">
        <v>0</v>
      </c>
      <c r="D63" s="121" t="s">
        <v>1</v>
      </c>
    </row>
    <row r="64" spans="1:4" x14ac:dyDescent="0.2">
      <c r="A64" s="118" t="s">
        <v>2</v>
      </c>
      <c r="B64" s="119" t="s">
        <v>9</v>
      </c>
      <c r="C64" s="124" t="s">
        <v>7</v>
      </c>
      <c r="D64" s="125">
        <v>0.06</v>
      </c>
    </row>
    <row r="65" spans="1:13" x14ac:dyDescent="0.2">
      <c r="A65" s="118" t="s">
        <v>4</v>
      </c>
      <c r="B65" s="119" t="s">
        <v>8</v>
      </c>
      <c r="C65" s="124" t="s">
        <v>7</v>
      </c>
      <c r="D65" s="125">
        <v>0.26</v>
      </c>
    </row>
    <row r="66" spans="1:13" x14ac:dyDescent="0.2">
      <c r="A66" s="118" t="s">
        <v>5</v>
      </c>
      <c r="B66" s="119" t="s">
        <v>11</v>
      </c>
      <c r="C66" s="124" t="s">
        <v>7</v>
      </c>
      <c r="D66" s="125">
        <v>2</v>
      </c>
    </row>
    <row r="67" spans="1:13" x14ac:dyDescent="0.2">
      <c r="A67" s="118" t="s">
        <v>6</v>
      </c>
      <c r="B67" s="119" t="s">
        <v>13</v>
      </c>
      <c r="C67" s="124" t="s">
        <v>12</v>
      </c>
      <c r="D67" s="125">
        <v>2</v>
      </c>
    </row>
    <row r="68" spans="1:13" x14ac:dyDescent="0.2">
      <c r="A68" s="131"/>
      <c r="B68" s="126" t="s">
        <v>42</v>
      </c>
      <c r="C68" s="127" t="s">
        <v>3</v>
      </c>
      <c r="D68" s="130">
        <f>D64*D65*D66*D67</f>
        <v>6.2399999999999997E-2</v>
      </c>
    </row>
    <row r="69" spans="1:13" x14ac:dyDescent="0.2">
      <c r="A69" s="128" t="s">
        <v>49</v>
      </c>
      <c r="B69" s="129"/>
      <c r="C69" s="120" t="s">
        <v>0</v>
      </c>
      <c r="D69" s="121" t="s">
        <v>1</v>
      </c>
    </row>
    <row r="70" spans="1:13" x14ac:dyDescent="0.2">
      <c r="A70" s="118" t="s">
        <v>2</v>
      </c>
      <c r="B70" s="119" t="s">
        <v>66</v>
      </c>
      <c r="C70" s="124" t="s">
        <v>7</v>
      </c>
      <c r="D70" s="125">
        <v>2</v>
      </c>
    </row>
    <row r="71" spans="1:13" x14ac:dyDescent="0.2">
      <c r="A71" s="118" t="s">
        <v>4</v>
      </c>
      <c r="B71" s="119" t="s">
        <v>11</v>
      </c>
      <c r="C71" s="124" t="s">
        <v>7</v>
      </c>
      <c r="D71" s="125">
        <v>2</v>
      </c>
    </row>
    <row r="72" spans="1:13" x14ac:dyDescent="0.2">
      <c r="A72" s="131"/>
      <c r="B72" s="126" t="s">
        <v>14</v>
      </c>
      <c r="C72" s="127" t="s">
        <v>10</v>
      </c>
      <c r="D72" s="130">
        <f>D71*D70</f>
        <v>4</v>
      </c>
      <c r="I72" s="157"/>
      <c r="J72" s="157"/>
      <c r="K72" s="157"/>
      <c r="L72" s="157"/>
      <c r="M72" s="157"/>
    </row>
    <row r="73" spans="1:13" ht="13.5" hidden="1" customHeight="1" x14ac:dyDescent="0.2">
      <c r="A73" s="128" t="s">
        <v>28</v>
      </c>
      <c r="B73" s="129"/>
      <c r="C73" s="129"/>
      <c r="D73" s="134"/>
    </row>
    <row r="74" spans="1:13" hidden="1" x14ac:dyDescent="0.2">
      <c r="A74" s="135"/>
      <c r="B74" s="136"/>
      <c r="C74" s="120" t="s">
        <v>0</v>
      </c>
      <c r="D74" s="121" t="s">
        <v>1</v>
      </c>
    </row>
    <row r="75" spans="1:13" hidden="1" x14ac:dyDescent="0.2">
      <c r="A75" s="118" t="s">
        <v>2</v>
      </c>
      <c r="B75" s="119" t="s">
        <v>9</v>
      </c>
      <c r="C75" s="124" t="s">
        <v>7</v>
      </c>
      <c r="D75" s="125">
        <v>0.2</v>
      </c>
    </row>
    <row r="76" spans="1:13" hidden="1" x14ac:dyDescent="0.2">
      <c r="A76" s="118" t="s">
        <v>4</v>
      </c>
      <c r="B76" s="119" t="s">
        <v>11</v>
      </c>
      <c r="C76" s="124" t="s">
        <v>7</v>
      </c>
      <c r="D76" s="125">
        <v>3</v>
      </c>
    </row>
    <row r="77" spans="1:13" hidden="1" x14ac:dyDescent="0.2">
      <c r="A77" s="118" t="s">
        <v>5</v>
      </c>
      <c r="B77" s="119" t="s">
        <v>26</v>
      </c>
      <c r="C77" s="124" t="s">
        <v>12</v>
      </c>
      <c r="D77" s="125">
        <v>2</v>
      </c>
    </row>
    <row r="78" spans="1:13" hidden="1" x14ac:dyDescent="0.2">
      <c r="A78" s="118" t="s">
        <v>6</v>
      </c>
      <c r="B78" s="119" t="s">
        <v>13</v>
      </c>
      <c r="C78" s="124" t="s">
        <v>12</v>
      </c>
      <c r="D78" s="125">
        <v>16</v>
      </c>
    </row>
    <row r="79" spans="1:13" hidden="1" x14ac:dyDescent="0.2">
      <c r="A79" s="118"/>
      <c r="B79" s="126" t="s">
        <v>14</v>
      </c>
      <c r="C79" s="124" t="s">
        <v>10</v>
      </c>
      <c r="D79" s="130">
        <f>D75*D76*D77*D78</f>
        <v>19.200000000000003</v>
      </c>
    </row>
    <row r="80" spans="1:13" ht="13.5" hidden="1" customHeight="1" x14ac:dyDescent="0.2">
      <c r="A80" s="128" t="s">
        <v>46</v>
      </c>
      <c r="B80" s="129"/>
      <c r="C80" s="129"/>
      <c r="D80" s="134"/>
    </row>
    <row r="81" spans="1:4" hidden="1" x14ac:dyDescent="0.2">
      <c r="A81" s="135"/>
      <c r="B81" s="136"/>
      <c r="C81" s="120" t="s">
        <v>0</v>
      </c>
      <c r="D81" s="121" t="s">
        <v>1</v>
      </c>
    </row>
    <row r="82" spans="1:4" hidden="1" x14ac:dyDescent="0.2">
      <c r="A82" s="118" t="s">
        <v>2</v>
      </c>
      <c r="B82" s="119" t="s">
        <v>9</v>
      </c>
      <c r="C82" s="124" t="s">
        <v>7</v>
      </c>
      <c r="D82" s="125">
        <v>0.2</v>
      </c>
    </row>
    <row r="83" spans="1:4" hidden="1" x14ac:dyDescent="0.2">
      <c r="A83" s="118" t="s">
        <v>4</v>
      </c>
      <c r="B83" s="119" t="s">
        <v>26</v>
      </c>
      <c r="C83" s="124" t="s">
        <v>12</v>
      </c>
      <c r="D83" s="125">
        <v>2</v>
      </c>
    </row>
    <row r="84" spans="1:4" hidden="1" x14ac:dyDescent="0.2">
      <c r="A84" s="118" t="s">
        <v>5</v>
      </c>
      <c r="B84" s="119" t="s">
        <v>13</v>
      </c>
      <c r="C84" s="124" t="s">
        <v>12</v>
      </c>
      <c r="D84" s="125">
        <v>30.28</v>
      </c>
    </row>
    <row r="85" spans="1:4" hidden="1" x14ac:dyDescent="0.2">
      <c r="A85" s="118"/>
      <c r="B85" s="126" t="s">
        <v>14</v>
      </c>
      <c r="C85" s="124" t="s">
        <v>10</v>
      </c>
      <c r="D85" s="130">
        <f>D84*D83*D82</f>
        <v>12.112000000000002</v>
      </c>
    </row>
    <row r="86" spans="1:4" ht="13.5" hidden="1" customHeight="1" x14ac:dyDescent="0.2">
      <c r="A86" s="128" t="s">
        <v>28</v>
      </c>
      <c r="B86" s="129"/>
      <c r="C86" s="129"/>
      <c r="D86" s="134"/>
    </row>
    <row r="87" spans="1:4" hidden="1" x14ac:dyDescent="0.2">
      <c r="A87" s="135"/>
      <c r="B87" s="136"/>
      <c r="C87" s="120" t="s">
        <v>0</v>
      </c>
      <c r="D87" s="121" t="s">
        <v>1</v>
      </c>
    </row>
    <row r="88" spans="1:4" hidden="1" x14ac:dyDescent="0.2">
      <c r="A88" s="118" t="s">
        <v>2</v>
      </c>
      <c r="B88" s="119" t="s">
        <v>9</v>
      </c>
      <c r="C88" s="124" t="s">
        <v>7</v>
      </c>
      <c r="D88" s="125">
        <v>0.2</v>
      </c>
    </row>
    <row r="89" spans="1:4" hidden="1" x14ac:dyDescent="0.2">
      <c r="A89" s="118" t="s">
        <v>4</v>
      </c>
      <c r="B89" s="119" t="s">
        <v>11</v>
      </c>
      <c r="C89" s="124" t="s">
        <v>7</v>
      </c>
      <c r="D89" s="125">
        <v>3</v>
      </c>
    </row>
    <row r="90" spans="1:4" hidden="1" x14ac:dyDescent="0.2">
      <c r="A90" s="118" t="s">
        <v>5</v>
      </c>
      <c r="B90" s="119" t="s">
        <v>26</v>
      </c>
      <c r="C90" s="124" t="s">
        <v>12</v>
      </c>
      <c r="D90" s="125">
        <v>2</v>
      </c>
    </row>
    <row r="91" spans="1:4" hidden="1" x14ac:dyDescent="0.2">
      <c r="A91" s="118" t="s">
        <v>6</v>
      </c>
      <c r="B91" s="119" t="s">
        <v>13</v>
      </c>
      <c r="C91" s="124" t="s">
        <v>12</v>
      </c>
      <c r="D91" s="125">
        <v>16</v>
      </c>
    </row>
    <row r="92" spans="1:4" hidden="1" x14ac:dyDescent="0.2">
      <c r="A92" s="118"/>
      <c r="B92" s="126" t="s">
        <v>14</v>
      </c>
      <c r="C92" s="124" t="s">
        <v>10</v>
      </c>
      <c r="D92" s="130">
        <f>D88*D89*D90*D91</f>
        <v>19.200000000000003</v>
      </c>
    </row>
    <row r="93" spans="1:4" ht="13.5" hidden="1" customHeight="1" x14ac:dyDescent="0.2">
      <c r="A93" s="128" t="s">
        <v>46</v>
      </c>
      <c r="B93" s="129"/>
      <c r="C93" s="129"/>
      <c r="D93" s="134"/>
    </row>
    <row r="94" spans="1:4" hidden="1" x14ac:dyDescent="0.2">
      <c r="A94" s="135"/>
      <c r="B94" s="136"/>
      <c r="C94" s="120" t="s">
        <v>0</v>
      </c>
      <c r="D94" s="121" t="s">
        <v>1</v>
      </c>
    </row>
    <row r="95" spans="1:4" hidden="1" x14ac:dyDescent="0.2">
      <c r="A95" s="118" t="s">
        <v>2</v>
      </c>
      <c r="B95" s="119" t="s">
        <v>9</v>
      </c>
      <c r="C95" s="124" t="s">
        <v>7</v>
      </c>
      <c r="D95" s="125">
        <v>0.2</v>
      </c>
    </row>
    <row r="96" spans="1:4" hidden="1" x14ac:dyDescent="0.2">
      <c r="A96" s="118" t="s">
        <v>4</v>
      </c>
      <c r="B96" s="119" t="s">
        <v>26</v>
      </c>
      <c r="C96" s="124" t="s">
        <v>12</v>
      </c>
      <c r="D96" s="125">
        <v>2</v>
      </c>
    </row>
    <row r="97" spans="1:10" hidden="1" x14ac:dyDescent="0.2">
      <c r="A97" s="118" t="s">
        <v>5</v>
      </c>
      <c r="B97" s="119" t="s">
        <v>13</v>
      </c>
      <c r="C97" s="124" t="s">
        <v>12</v>
      </c>
      <c r="D97" s="125">
        <v>30.28</v>
      </c>
    </row>
    <row r="98" spans="1:10" hidden="1" x14ac:dyDescent="0.2">
      <c r="A98" s="118"/>
      <c r="B98" s="126" t="s">
        <v>14</v>
      </c>
      <c r="C98" s="124" t="s">
        <v>10</v>
      </c>
      <c r="D98" s="130">
        <f>D97*D96*D95</f>
        <v>12.112000000000002</v>
      </c>
    </row>
    <row r="99" spans="1:10" x14ac:dyDescent="0.2">
      <c r="A99" s="128" t="s">
        <v>209</v>
      </c>
      <c r="B99" s="129"/>
      <c r="C99" s="120" t="s">
        <v>0</v>
      </c>
      <c r="D99" s="121" t="s">
        <v>1</v>
      </c>
    </row>
    <row r="100" spans="1:10" x14ac:dyDescent="0.2">
      <c r="A100" s="118" t="s">
        <v>2</v>
      </c>
      <c r="B100" s="119" t="s">
        <v>210</v>
      </c>
      <c r="C100" s="124" t="s">
        <v>7</v>
      </c>
      <c r="D100" s="125">
        <f>13.92+8.15+7.85</f>
        <v>29.92</v>
      </c>
    </row>
    <row r="101" spans="1:10" x14ac:dyDescent="0.2">
      <c r="A101" s="128" t="s">
        <v>191</v>
      </c>
      <c r="B101" s="129"/>
      <c r="C101" s="120" t="s">
        <v>0</v>
      </c>
      <c r="D101" s="121" t="s">
        <v>1</v>
      </c>
    </row>
    <row r="102" spans="1:10" x14ac:dyDescent="0.2">
      <c r="A102" s="118" t="s">
        <v>2</v>
      </c>
      <c r="B102" s="119" t="s">
        <v>9</v>
      </c>
      <c r="C102" s="124" t="s">
        <v>7</v>
      </c>
      <c r="D102" s="125">
        <v>0.14000000000000001</v>
      </c>
    </row>
    <row r="103" spans="1:10" x14ac:dyDescent="0.2">
      <c r="A103" s="118" t="s">
        <v>4</v>
      </c>
      <c r="B103" s="119" t="s">
        <v>11</v>
      </c>
      <c r="C103" s="124" t="s">
        <v>7</v>
      </c>
      <c r="D103" s="125">
        <v>0.2</v>
      </c>
    </row>
    <row r="104" spans="1:10" x14ac:dyDescent="0.2">
      <c r="A104" s="118" t="s">
        <v>5</v>
      </c>
      <c r="B104" s="119" t="s">
        <v>8</v>
      </c>
      <c r="C104" s="124" t="s">
        <v>7</v>
      </c>
      <c r="D104" s="125">
        <v>5</v>
      </c>
    </row>
    <row r="105" spans="1:10" x14ac:dyDescent="0.2">
      <c r="A105" s="132" t="s">
        <v>41</v>
      </c>
      <c r="B105" s="133"/>
      <c r="C105" s="127" t="s">
        <v>3</v>
      </c>
      <c r="D105" s="130">
        <f>D103*D104*D102</f>
        <v>0.14000000000000001</v>
      </c>
    </row>
    <row r="106" spans="1:10" x14ac:dyDescent="0.2">
      <c r="A106" s="128" t="s">
        <v>67</v>
      </c>
      <c r="B106" s="129"/>
      <c r="C106" s="120" t="s">
        <v>0</v>
      </c>
      <c r="D106" s="121" t="s">
        <v>1</v>
      </c>
    </row>
    <row r="107" spans="1:10" x14ac:dyDescent="0.2">
      <c r="A107" s="118" t="s">
        <v>2</v>
      </c>
      <c r="B107" s="119" t="s">
        <v>68</v>
      </c>
      <c r="C107" s="124" t="s">
        <v>10</v>
      </c>
      <c r="D107" s="125">
        <f>2.1*1.21</f>
        <v>2.5409999999999999</v>
      </c>
    </row>
    <row r="108" spans="1:10" x14ac:dyDescent="0.2">
      <c r="A108" s="118" t="s">
        <v>4</v>
      </c>
      <c r="B108" s="119" t="s">
        <v>16</v>
      </c>
      <c r="C108" s="124" t="s">
        <v>7</v>
      </c>
      <c r="D108" s="125">
        <v>0.05</v>
      </c>
    </row>
    <row r="109" spans="1:10" x14ac:dyDescent="0.2">
      <c r="A109" s="131"/>
      <c r="B109" s="126" t="s">
        <v>24</v>
      </c>
      <c r="C109" s="127" t="s">
        <v>3</v>
      </c>
      <c r="D109" s="130">
        <f>D107*D108</f>
        <v>0.12705</v>
      </c>
    </row>
    <row r="110" spans="1:10" x14ac:dyDescent="0.2">
      <c r="A110" s="128" t="s">
        <v>69</v>
      </c>
      <c r="B110" s="129"/>
      <c r="C110" s="120" t="s">
        <v>0</v>
      </c>
      <c r="D110" s="121" t="s">
        <v>1</v>
      </c>
    </row>
    <row r="111" spans="1:10" x14ac:dyDescent="0.2">
      <c r="A111" s="131" t="s">
        <v>2</v>
      </c>
      <c r="B111" s="126" t="s">
        <v>202</v>
      </c>
      <c r="C111" s="127" t="s">
        <v>10</v>
      </c>
      <c r="D111" s="130">
        <f>1.21*2.1</f>
        <v>2.5409999999999999</v>
      </c>
    </row>
    <row r="112" spans="1:10" x14ac:dyDescent="0.2">
      <c r="A112" s="128" t="s">
        <v>62</v>
      </c>
      <c r="B112" s="129"/>
      <c r="C112" s="120" t="s">
        <v>0</v>
      </c>
      <c r="D112" s="121" t="s">
        <v>1</v>
      </c>
      <c r="I112" s="158"/>
      <c r="J112" s="158"/>
    </row>
    <row r="113" spans="1:9" x14ac:dyDescent="0.2">
      <c r="A113" s="118" t="s">
        <v>4</v>
      </c>
      <c r="B113" s="119" t="s">
        <v>203</v>
      </c>
      <c r="C113" s="124" t="s">
        <v>12</v>
      </c>
      <c r="D113" s="125">
        <f>0.4*0.5</f>
        <v>0.2</v>
      </c>
    </row>
    <row r="114" spans="1:9" x14ac:dyDescent="0.2">
      <c r="A114" s="128" t="s">
        <v>34</v>
      </c>
      <c r="B114" s="129"/>
      <c r="C114" s="120" t="s">
        <v>0</v>
      </c>
      <c r="D114" s="121" t="s">
        <v>1</v>
      </c>
    </row>
    <row r="115" spans="1:9" x14ac:dyDescent="0.2">
      <c r="A115" s="118" t="s">
        <v>4</v>
      </c>
      <c r="B115" s="119" t="s">
        <v>58</v>
      </c>
      <c r="C115" s="124" t="s">
        <v>12</v>
      </c>
      <c r="D115" s="125">
        <v>1</v>
      </c>
    </row>
    <row r="116" spans="1:9" x14ac:dyDescent="0.2">
      <c r="A116" s="118"/>
      <c r="B116" s="119"/>
      <c r="C116" s="124"/>
      <c r="D116" s="125"/>
    </row>
    <row r="117" spans="1:9" x14ac:dyDescent="0.2">
      <c r="A117" s="128" t="s">
        <v>29</v>
      </c>
      <c r="B117" s="129"/>
      <c r="C117" s="120" t="s">
        <v>0</v>
      </c>
      <c r="D117" s="121" t="s">
        <v>1</v>
      </c>
    </row>
    <row r="118" spans="1:9" x14ac:dyDescent="0.2">
      <c r="A118" s="131" t="s">
        <v>2</v>
      </c>
      <c r="B118" s="119" t="s">
        <v>192</v>
      </c>
      <c r="C118" s="127" t="s">
        <v>10</v>
      </c>
      <c r="D118" s="130">
        <f>((1.21+2.1)*2)</f>
        <v>6.62</v>
      </c>
    </row>
    <row r="119" spans="1:9" x14ac:dyDescent="0.2">
      <c r="A119" s="118" t="s">
        <v>4</v>
      </c>
      <c r="B119" s="119" t="s">
        <v>11</v>
      </c>
      <c r="C119" s="124" t="s">
        <v>10</v>
      </c>
      <c r="D119" s="125">
        <v>1.2</v>
      </c>
    </row>
    <row r="120" spans="1:9" x14ac:dyDescent="0.2">
      <c r="A120" s="118"/>
      <c r="B120" s="126" t="s">
        <v>24</v>
      </c>
      <c r="C120" s="124" t="s">
        <v>7</v>
      </c>
      <c r="D120" s="125">
        <f>D119*D118</f>
        <v>7.944</v>
      </c>
      <c r="I120" s="157">
        <f>D120+D130</f>
        <v>65.036000000000001</v>
      </c>
    </row>
    <row r="121" spans="1:9" x14ac:dyDescent="0.2">
      <c r="A121" s="128" t="s">
        <v>36</v>
      </c>
      <c r="B121" s="129"/>
      <c r="C121" s="120" t="s">
        <v>0</v>
      </c>
      <c r="D121" s="121" t="s">
        <v>1</v>
      </c>
    </row>
    <row r="122" spans="1:9" x14ac:dyDescent="0.2">
      <c r="A122" s="131" t="s">
        <v>2</v>
      </c>
      <c r="B122" s="126" t="s">
        <v>200</v>
      </c>
      <c r="C122" s="127" t="s">
        <v>10</v>
      </c>
      <c r="D122" s="130">
        <v>2.54</v>
      </c>
    </row>
    <row r="123" spans="1:9" x14ac:dyDescent="0.2">
      <c r="A123" s="128" t="s">
        <v>70</v>
      </c>
      <c r="B123" s="129"/>
      <c r="C123" s="120" t="s">
        <v>0</v>
      </c>
      <c r="D123" s="121" t="s">
        <v>1</v>
      </c>
    </row>
    <row r="124" spans="1:9" x14ac:dyDescent="0.2">
      <c r="A124" s="137" t="s">
        <v>2</v>
      </c>
      <c r="B124" s="119" t="s">
        <v>204</v>
      </c>
      <c r="C124" s="124" t="s">
        <v>7</v>
      </c>
      <c r="D124" s="125">
        <f>(((1.21+2.1)*2))</f>
        <v>6.62</v>
      </c>
    </row>
    <row r="125" spans="1:9" x14ac:dyDescent="0.2">
      <c r="A125" s="137" t="s">
        <v>4</v>
      </c>
      <c r="B125" s="119" t="s">
        <v>60</v>
      </c>
      <c r="C125" s="124" t="s">
        <v>7</v>
      </c>
      <c r="D125" s="125">
        <v>1.6</v>
      </c>
    </row>
    <row r="126" spans="1:9" x14ac:dyDescent="0.2">
      <c r="A126" s="137" t="s">
        <v>5</v>
      </c>
      <c r="B126" s="126" t="s">
        <v>24</v>
      </c>
      <c r="C126" s="124"/>
      <c r="D126" s="130">
        <f>D125*D124</f>
        <v>10.592000000000001</v>
      </c>
    </row>
    <row r="127" spans="1:9" x14ac:dyDescent="0.2">
      <c r="A127" s="128" t="s">
        <v>33</v>
      </c>
      <c r="B127" s="129"/>
      <c r="C127" s="120" t="s">
        <v>0</v>
      </c>
      <c r="D127" s="121" t="s">
        <v>1</v>
      </c>
    </row>
    <row r="128" spans="1:9" x14ac:dyDescent="0.2">
      <c r="A128" s="137" t="s">
        <v>2</v>
      </c>
      <c r="B128" s="138" t="s">
        <v>71</v>
      </c>
      <c r="C128" s="120" t="s">
        <v>10</v>
      </c>
      <c r="D128" s="130">
        <f>(6.84*2.3)</f>
        <v>15.731999999999999</v>
      </c>
    </row>
    <row r="129" spans="1:9" x14ac:dyDescent="0.2">
      <c r="A129" s="137" t="s">
        <v>4</v>
      </c>
      <c r="B129" s="139" t="s">
        <v>72</v>
      </c>
      <c r="C129" s="120" t="s">
        <v>10</v>
      </c>
      <c r="D129" s="130">
        <f>(14.28+9.4-3)*2</f>
        <v>41.36</v>
      </c>
    </row>
    <row r="130" spans="1:9" x14ac:dyDescent="0.2">
      <c r="A130" s="131" t="s">
        <v>5</v>
      </c>
      <c r="B130" s="126" t="s">
        <v>24</v>
      </c>
      <c r="C130" s="120" t="s">
        <v>10</v>
      </c>
      <c r="D130" s="130">
        <f>D129+D128</f>
        <v>57.091999999999999</v>
      </c>
      <c r="I130" s="157"/>
    </row>
    <row r="131" spans="1:9" x14ac:dyDescent="0.2">
      <c r="A131" s="128" t="s">
        <v>44</v>
      </c>
      <c r="B131" s="129"/>
      <c r="C131" s="120"/>
      <c r="D131" s="121" t="s">
        <v>1</v>
      </c>
    </row>
    <row r="132" spans="1:9" x14ac:dyDescent="0.2">
      <c r="A132" s="137" t="s">
        <v>4</v>
      </c>
      <c r="B132" s="138" t="s">
        <v>205</v>
      </c>
      <c r="C132" s="120" t="s">
        <v>10</v>
      </c>
      <c r="D132" s="125">
        <f>0.8*0.5</f>
        <v>0.4</v>
      </c>
    </row>
    <row r="133" spans="1:9" x14ac:dyDescent="0.2">
      <c r="A133" s="131" t="s">
        <v>6</v>
      </c>
      <c r="B133" s="119" t="s">
        <v>74</v>
      </c>
      <c r="C133" s="124" t="s">
        <v>10</v>
      </c>
      <c r="D133" s="125">
        <f>6+1.8</f>
        <v>7.8</v>
      </c>
    </row>
    <row r="134" spans="1:9" x14ac:dyDescent="0.2">
      <c r="A134" s="128" t="s">
        <v>45</v>
      </c>
      <c r="B134" s="129"/>
      <c r="C134" s="120" t="s">
        <v>0</v>
      </c>
      <c r="D134" s="121" t="s">
        <v>1</v>
      </c>
    </row>
    <row r="135" spans="1:9" x14ac:dyDescent="0.2">
      <c r="A135" s="137" t="s">
        <v>2</v>
      </c>
      <c r="B135" s="138" t="s">
        <v>71</v>
      </c>
      <c r="C135" s="120" t="s">
        <v>10</v>
      </c>
      <c r="D135" s="125">
        <f>6.84*2.3</f>
        <v>15.731999999999999</v>
      </c>
    </row>
    <row r="136" spans="1:9" x14ac:dyDescent="0.2">
      <c r="A136" s="137" t="s">
        <v>4</v>
      </c>
      <c r="B136" s="139" t="s">
        <v>73</v>
      </c>
      <c r="C136" s="120" t="s">
        <v>10</v>
      </c>
      <c r="D136" s="125">
        <f>(14.28+9.4-3)*2</f>
        <v>41.36</v>
      </c>
    </row>
    <row r="137" spans="1:9" x14ac:dyDescent="0.2">
      <c r="A137" s="131" t="s">
        <v>5</v>
      </c>
      <c r="B137" s="126" t="s">
        <v>24</v>
      </c>
      <c r="C137" s="120" t="s">
        <v>10</v>
      </c>
      <c r="D137" s="121">
        <f>SUM(D135:D136)</f>
        <v>57.091999999999999</v>
      </c>
    </row>
    <row r="138" spans="1:9" x14ac:dyDescent="0.2">
      <c r="A138" s="128" t="s">
        <v>211</v>
      </c>
      <c r="B138" s="129"/>
      <c r="C138" s="120" t="s">
        <v>0</v>
      </c>
      <c r="D138" s="121" t="s">
        <v>1</v>
      </c>
    </row>
    <row r="139" spans="1:9" x14ac:dyDescent="0.2">
      <c r="A139" s="137" t="s">
        <v>2</v>
      </c>
      <c r="B139" s="138" t="s">
        <v>212</v>
      </c>
      <c r="C139" s="120" t="s">
        <v>10</v>
      </c>
      <c r="D139" s="125">
        <f>(9.48+13.92+8.15+7.85)</f>
        <v>39.4</v>
      </c>
    </row>
    <row r="140" spans="1:9" x14ac:dyDescent="0.2">
      <c r="A140" s="128" t="s">
        <v>15</v>
      </c>
      <c r="B140" s="129"/>
      <c r="C140" s="120" t="s">
        <v>0</v>
      </c>
      <c r="D140" s="121" t="s">
        <v>1</v>
      </c>
    </row>
    <row r="141" spans="1:9" x14ac:dyDescent="0.2">
      <c r="A141" s="140" t="s">
        <v>2</v>
      </c>
      <c r="B141" s="141" t="s">
        <v>193</v>
      </c>
      <c r="C141" s="142" t="s">
        <v>12</v>
      </c>
      <c r="D141" s="143">
        <v>1</v>
      </c>
    </row>
    <row r="142" spans="1:9" x14ac:dyDescent="0.2">
      <c r="A142" s="44"/>
      <c r="B142" s="45"/>
      <c r="C142" s="46"/>
      <c r="D142" s="47"/>
    </row>
  </sheetData>
  <mergeCells count="39">
    <mergeCell ref="A57:B57"/>
    <mergeCell ref="A63:B63"/>
    <mergeCell ref="A69:B69"/>
    <mergeCell ref="A101:B101"/>
    <mergeCell ref="A106:B106"/>
    <mergeCell ref="A99:B99"/>
    <mergeCell ref="A30:B30"/>
    <mergeCell ref="A33:B33"/>
    <mergeCell ref="A36:B36"/>
    <mergeCell ref="A41:B41"/>
    <mergeCell ref="A47:B47"/>
    <mergeCell ref="A11:B11"/>
    <mergeCell ref="A16:B16"/>
    <mergeCell ref="A20:B20"/>
    <mergeCell ref="A24:B24"/>
    <mergeCell ref="A131:B131"/>
    <mergeCell ref="A134:B134"/>
    <mergeCell ref="A140:B140"/>
    <mergeCell ref="A138:B138"/>
    <mergeCell ref="A117:B117"/>
    <mergeCell ref="A121:B121"/>
    <mergeCell ref="A123:B123"/>
    <mergeCell ref="A127:B127"/>
    <mergeCell ref="A110:B110"/>
    <mergeCell ref="A112:B112"/>
    <mergeCell ref="A114:B114"/>
    <mergeCell ref="A86:B86"/>
    <mergeCell ref="C86:D86"/>
    <mergeCell ref="A93:B93"/>
    <mergeCell ref="C93:D93"/>
    <mergeCell ref="A52:B52"/>
    <mergeCell ref="A3:D3"/>
    <mergeCell ref="A4:D4"/>
    <mergeCell ref="A5:B5"/>
    <mergeCell ref="A105:B105"/>
    <mergeCell ref="A73:B73"/>
    <mergeCell ref="C73:D73"/>
    <mergeCell ref="A80:B80"/>
    <mergeCell ref="C80:D8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K19" sqref="K19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CARLOS FERREIRA DA SILVA</vt:lpstr>
      <vt:lpstr>EDSON INÁCIO</vt:lpstr>
      <vt:lpstr>ELIANA LUCIO</vt:lpstr>
      <vt:lpstr>MARLENE</vt:lpstr>
      <vt:lpstr>Plan2</vt:lpstr>
      <vt:lpstr>'CARLOS FERREIRA DA SILVA'!Area_de_impressao</vt:lpstr>
      <vt:lpstr>'EDSON INÁCIO'!Area_de_impressao</vt:lpstr>
      <vt:lpstr>'ELIANA LUCIO'!Area_de_impressao</vt:lpstr>
      <vt:lpstr>MARLENE!Area_de_impressao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2021-05-30T15:52:16Z</cp:lastPrinted>
  <dcterms:created xsi:type="dcterms:W3CDTF">2011-02-28T17:39:02Z</dcterms:created>
  <dcterms:modified xsi:type="dcterms:W3CDTF">2021-05-30T15:53:27Z</dcterms:modified>
</cp:coreProperties>
</file>